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9" i="6" l="1"/>
  <c r="D19" i="6"/>
  <c r="J68" i="3" l="1"/>
  <c r="J66" i="3"/>
  <c r="E66" i="3"/>
  <c r="D66" i="3"/>
  <c r="I65" i="3"/>
  <c r="H65" i="3"/>
  <c r="E65" i="3"/>
  <c r="D65" i="3"/>
  <c r="I64" i="3"/>
  <c r="J64" i="3" s="1"/>
  <c r="H64" i="3"/>
  <c r="E64" i="3"/>
  <c r="D64" i="3"/>
  <c r="I63" i="3"/>
  <c r="H63" i="3"/>
  <c r="E63" i="3"/>
  <c r="D63" i="3"/>
  <c r="J62" i="3"/>
  <c r="E62" i="3"/>
  <c r="D62" i="3"/>
  <c r="I61" i="3"/>
  <c r="H61" i="3"/>
  <c r="E61" i="3"/>
  <c r="D61" i="3"/>
  <c r="I60" i="3"/>
  <c r="H60" i="3"/>
  <c r="E60" i="3"/>
  <c r="D60" i="3"/>
  <c r="I59" i="3"/>
  <c r="H59" i="3"/>
  <c r="E59" i="3"/>
  <c r="D59" i="3"/>
  <c r="I58" i="3"/>
  <c r="H58" i="3"/>
  <c r="E58" i="3"/>
  <c r="D58" i="3"/>
  <c r="J57" i="3"/>
  <c r="E57" i="3"/>
  <c r="D57" i="3"/>
  <c r="I56" i="3"/>
  <c r="H56" i="3"/>
  <c r="E56" i="3"/>
  <c r="D56" i="3"/>
  <c r="I55" i="3"/>
  <c r="H55" i="3"/>
  <c r="E55" i="3"/>
  <c r="D55" i="3"/>
  <c r="I54" i="3"/>
  <c r="H54" i="3"/>
  <c r="E54" i="3"/>
  <c r="D54" i="3"/>
  <c r="J53" i="3"/>
  <c r="E53" i="3"/>
  <c r="D53" i="3"/>
  <c r="I52" i="3"/>
  <c r="H52" i="3"/>
  <c r="E52" i="3"/>
  <c r="D52" i="3"/>
  <c r="J51" i="3"/>
  <c r="E51" i="3"/>
  <c r="D51" i="3"/>
  <c r="I50" i="3"/>
  <c r="H50" i="3"/>
  <c r="E50" i="3"/>
  <c r="D50" i="3"/>
  <c r="J49" i="3"/>
  <c r="E49" i="3"/>
  <c r="D49" i="3"/>
  <c r="I48" i="3"/>
  <c r="H48" i="3"/>
  <c r="E48" i="3"/>
  <c r="D48" i="3"/>
  <c r="I47" i="3"/>
  <c r="H47" i="3"/>
  <c r="E47" i="3"/>
  <c r="D47" i="3"/>
  <c r="I46" i="3"/>
  <c r="H46" i="3"/>
  <c r="E46" i="3"/>
  <c r="D46" i="3"/>
  <c r="I45" i="3"/>
  <c r="H45" i="3"/>
  <c r="E45" i="3"/>
  <c r="D45" i="3"/>
  <c r="J44" i="3"/>
  <c r="E44" i="3"/>
  <c r="D44" i="3"/>
  <c r="I43" i="3"/>
  <c r="H43" i="3"/>
  <c r="E43" i="3"/>
  <c r="D43" i="3"/>
  <c r="J42" i="3"/>
  <c r="E42" i="3"/>
  <c r="D42" i="3"/>
  <c r="J41" i="3"/>
  <c r="E41" i="3"/>
  <c r="D41" i="3"/>
  <c r="I40" i="3"/>
  <c r="J40" i="3" s="1"/>
  <c r="H40" i="3"/>
  <c r="E40" i="3"/>
  <c r="D40" i="3"/>
  <c r="I39" i="3"/>
  <c r="H39" i="3"/>
  <c r="E39" i="3"/>
  <c r="D39" i="3"/>
  <c r="I38" i="3"/>
  <c r="J38" i="3" s="1"/>
  <c r="H38" i="3"/>
  <c r="E38" i="3"/>
  <c r="D38" i="3"/>
  <c r="I37" i="3"/>
  <c r="H37" i="3"/>
  <c r="E37" i="3"/>
  <c r="D37" i="3"/>
  <c r="J36" i="3"/>
  <c r="E36" i="3"/>
  <c r="D36" i="3"/>
  <c r="J35" i="3"/>
  <c r="E35" i="3"/>
  <c r="D35" i="3"/>
  <c r="I34" i="3"/>
  <c r="H34" i="3"/>
  <c r="E34" i="3"/>
  <c r="D34" i="3"/>
  <c r="I33" i="3"/>
  <c r="H33" i="3"/>
  <c r="E33" i="3"/>
  <c r="D33" i="3"/>
  <c r="I32" i="3"/>
  <c r="H32" i="3"/>
  <c r="E32" i="3"/>
  <c r="D32" i="3"/>
  <c r="I31" i="3"/>
  <c r="H31" i="3"/>
  <c r="E31" i="3"/>
  <c r="D31" i="3"/>
  <c r="J30" i="3"/>
  <c r="E30" i="3"/>
  <c r="D30" i="3"/>
  <c r="J29" i="3"/>
  <c r="E29" i="3"/>
  <c r="D29" i="3"/>
  <c r="J28" i="3"/>
  <c r="E28" i="3"/>
  <c r="D28" i="3"/>
  <c r="J27" i="3"/>
  <c r="E27" i="3"/>
  <c r="D27" i="3"/>
  <c r="J26" i="3"/>
  <c r="E26" i="3"/>
  <c r="D26" i="3"/>
  <c r="I25" i="3"/>
  <c r="H25" i="3"/>
  <c r="E25" i="3"/>
  <c r="D25" i="3"/>
  <c r="J24" i="3"/>
  <c r="E24" i="3"/>
  <c r="D24" i="3"/>
  <c r="I23" i="3"/>
  <c r="H23" i="3"/>
  <c r="E23" i="3"/>
  <c r="D23" i="3"/>
  <c r="I22" i="3"/>
  <c r="H22" i="3"/>
  <c r="E22" i="3"/>
  <c r="D22" i="3"/>
  <c r="I21" i="3"/>
  <c r="H21" i="3"/>
  <c r="E21" i="3"/>
  <c r="D21" i="3"/>
  <c r="J20" i="3"/>
  <c r="E20" i="3"/>
  <c r="D20" i="3"/>
  <c r="I19" i="3"/>
  <c r="H19" i="3"/>
  <c r="E19" i="3"/>
  <c r="D19" i="3"/>
  <c r="I18" i="3"/>
  <c r="H18" i="3"/>
  <c r="E18" i="3"/>
  <c r="D18" i="3"/>
  <c r="I17" i="3"/>
  <c r="H17" i="3"/>
  <c r="E17" i="3"/>
  <c r="D17" i="3"/>
  <c r="I16" i="3"/>
  <c r="H16" i="3"/>
  <c r="E16" i="3"/>
  <c r="D16" i="3"/>
  <c r="I15" i="3"/>
  <c r="H15" i="3"/>
  <c r="E15" i="3"/>
  <c r="D15" i="3"/>
  <c r="I14" i="3"/>
  <c r="H14" i="3"/>
  <c r="H67" i="3" s="1"/>
  <c r="H69" i="3" s="1"/>
  <c r="E14" i="3"/>
  <c r="D14" i="3"/>
  <c r="I11" i="3"/>
  <c r="H11" i="3"/>
  <c r="A9" i="3"/>
  <c r="A4" i="3"/>
  <c r="G29" i="2"/>
  <c r="G27" i="2"/>
  <c r="C27" i="2"/>
  <c r="B27" i="2"/>
  <c r="G26" i="2"/>
  <c r="C26" i="2"/>
  <c r="B26" i="2"/>
  <c r="F25" i="2"/>
  <c r="E25" i="2"/>
  <c r="C25" i="2"/>
  <c r="B25" i="2"/>
  <c r="G24" i="2"/>
  <c r="C24" i="2"/>
  <c r="B24" i="2"/>
  <c r="G23" i="2"/>
  <c r="C23" i="2"/>
  <c r="B23" i="2"/>
  <c r="F22" i="2"/>
  <c r="E22" i="2"/>
  <c r="C22" i="2"/>
  <c r="B22" i="2"/>
  <c r="G21" i="2"/>
  <c r="C21" i="2"/>
  <c r="B21" i="2"/>
  <c r="F20" i="2"/>
  <c r="E20" i="2"/>
  <c r="C20" i="2"/>
  <c r="B20" i="2"/>
  <c r="G19" i="2"/>
  <c r="C19" i="2"/>
  <c r="B19" i="2"/>
  <c r="F18" i="2"/>
  <c r="E18" i="2"/>
  <c r="C18" i="2"/>
  <c r="B18" i="2"/>
  <c r="G17" i="2"/>
  <c r="C17" i="2"/>
  <c r="B17" i="2"/>
  <c r="G16" i="2"/>
  <c r="C16" i="2"/>
  <c r="B16" i="2"/>
  <c r="F15" i="2"/>
  <c r="E15" i="2"/>
  <c r="E14" i="2" s="1"/>
  <c r="E28" i="2" s="1"/>
  <c r="E30" i="2" s="1"/>
  <c r="C15" i="2"/>
  <c r="B15" i="2"/>
  <c r="F14" i="2"/>
  <c r="C14" i="2"/>
  <c r="B14" i="2"/>
  <c r="F11" i="2"/>
  <c r="E11" i="2"/>
  <c r="C9" i="2"/>
  <c r="D5" i="2"/>
  <c r="D4" i="2"/>
  <c r="G36" i="1"/>
  <c r="F36" i="1"/>
  <c r="I34" i="1"/>
  <c r="H34" i="1"/>
  <c r="G34" i="1"/>
  <c r="F34" i="1"/>
  <c r="F35" i="1" s="1"/>
  <c r="G11" i="1"/>
  <c r="F11" i="1"/>
  <c r="A9" i="1"/>
  <c r="J5" i="1"/>
  <c r="J4" i="1"/>
  <c r="J45" i="3" l="1"/>
  <c r="J47" i="3"/>
  <c r="J59" i="3"/>
  <c r="J61" i="3"/>
  <c r="J50" i="3"/>
  <c r="J15" i="3"/>
  <c r="J17" i="3"/>
  <c r="J19" i="3"/>
  <c r="J22" i="3"/>
  <c r="J25" i="3"/>
  <c r="J32" i="3"/>
  <c r="J34" i="3"/>
  <c r="J37" i="3"/>
  <c r="J39" i="3"/>
  <c r="J43" i="3"/>
  <c r="J46" i="3"/>
  <c r="J48" i="3"/>
  <c r="J54" i="3"/>
  <c r="J56" i="3"/>
  <c r="J58" i="3"/>
  <c r="G20" i="2"/>
  <c r="G15" i="2"/>
  <c r="G25" i="2"/>
  <c r="J36" i="1"/>
  <c r="J14" i="3"/>
  <c r="J67" i="3" s="1"/>
  <c r="J16" i="3"/>
  <c r="J18" i="3"/>
  <c r="J21" i="3"/>
  <c r="J23" i="3"/>
  <c r="J31" i="3"/>
  <c r="J33" i="3"/>
  <c r="J52" i="3"/>
  <c r="J55" i="3"/>
  <c r="J60" i="3"/>
  <c r="J63" i="3"/>
  <c r="J65" i="3"/>
  <c r="I67" i="3"/>
  <c r="I69" i="3" s="1"/>
  <c r="G14" i="2"/>
  <c r="G28" i="2" s="1"/>
  <c r="G18" i="2"/>
  <c r="G22" i="2"/>
  <c r="F28" i="2"/>
  <c r="F30" i="2" s="1"/>
  <c r="J35" i="1"/>
  <c r="J34" i="1"/>
  <c r="J69" i="3" l="1"/>
  <c r="G30" i="2"/>
  <c r="E14" i="6" l="1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<sst xmlns="http://schemas.openxmlformats.org/spreadsheetml/2006/main" count="527" uniqueCount="211">
  <si>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</si>
  <si>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</si>
  <si>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</si>
  <si>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</si>
  <si>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</si>
  <si>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</si>
  <si>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</si>
  <si>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</si>
  <si>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</si>
  <si>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</si>
  <si>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</si>
  <si>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</si>
  <si>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</si>
  <si>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</si>
  <si>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</si>
  <si>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</si>
  <si>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</si>
  <si>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</si>
  <si>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</si>
  <si>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</si>
  <si>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</si>
  <si>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</si>
  <si>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</si>
  <si>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</si>
  <si>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</si>
  <si>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</si>
  <si>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</si>
  <si>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</si>
  <si>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</si>
  <si>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</si>
  <si>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</si>
  <si>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</si>
  <si>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</si>
  <si>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</si>
  <si>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</si>
  <si>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</si>
  <si>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</si>
  <si>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</si>
  <si>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</si>
  <si>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</si>
  <si>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</si>
  <si>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</si>
  <si>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</si>
  <si>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</si>
  <si>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</si>
  <si>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</si>
  <si>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</si>
  <si>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</si>
  <si>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</si>
  <si>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</si>
  <si>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</si>
  <si>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</si>
  <si>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</si>
  <si>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</si>
  <si>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</si>
  <si>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</si>
  <si>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</si>
  <si>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</si>
  <si>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</si>
  <si>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</si>
  <si>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</si>
  <si>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</si>
  <si>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</si>
  <si>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</si>
  <si>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</si>
  <si>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</si>
  <si>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</si>
  <si>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</si>
  <si>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</si>
  <si>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</si>
  <si>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</si>
  <si>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</si>
  <si>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</si>
  <si>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</si>
  <si>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</si>
  <si>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</si>
  <si>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</si>
  <si>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</si>
  <si>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</si>
  <si>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</si>
  <si>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</si>
  <si>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</si>
  <si>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</si>
  <si>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0500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</si>
  <si>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</si>
  <si>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</si>
  <si>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</si>
  <si>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</si>
  <si>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</si>
  <si>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</si>
  <si>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</si>
  <si>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</si>
  <si>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</si>
  <si>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</si>
  <si>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</si>
  <si>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</si>
  <si>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</si>
  <si>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</si>
  <si>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</si>
  <si>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</si>
  <si>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</si>
  <si>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«Поломское»</t>
  </si>
  <si>
    <t>449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</si>
  <si>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</si>
  <si>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</si>
  <si>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</si>
  <si>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</si>
  <si>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</si>
  <si>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</si>
  <si>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</si>
  <si>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</si>
  <si>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</si>
  <si>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"Поломское"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</si>
  <si>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</si>
  <si>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</si>
  <si>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</si>
  <si>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</si>
  <si>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</si>
  <si>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</si>
  <si>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</si>
  <si>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</si>
  <si>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</si>
  <si>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</si>
  <si>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</si>
  <si>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</si>
  <si>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</si>
  <si>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</si>
  <si>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</si>
  <si>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</si>
  <si>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</si>
  <si>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</si>
  <si>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МО=1300509
УБ=1122
ВР=000
ЦС=0000
Ведомства=000
ФКР=0000
Узлы=05</t>
  </si>
  <si>
    <t>Вариант: Кезский 2015;
Таблица: Кассовое исполнение бюджета МО 2015;
Данные
МО=1300509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</si>
  <si>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</si>
  <si>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</si>
  <si>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</si>
  <si>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</si>
  <si>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</si>
  <si>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</si>
  <si>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</si>
  <si>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</si>
  <si>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</si>
  <si>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</si>
  <si>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</si>
  <si>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</si>
  <si>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0501</t>
  </si>
  <si>
    <t>Жилищное хозяйство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</si>
  <si>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</si>
  <si>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</si>
  <si>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</si>
  <si>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</si>
  <si>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</si>
  <si>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</si>
  <si>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</si>
  <si>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</si>
  <si>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</si>
  <si>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</si>
  <si>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</si>
  <si>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</si>
  <si>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Мероприятия в области жилищного хозяйства</t>
  </si>
  <si>
    <t>9906210</t>
  </si>
  <si>
    <t>810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</si>
  <si>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</si>
  <si>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</si>
  <si>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</si>
  <si>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</si>
  <si>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</si>
  <si>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</si>
  <si>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</si>
  <si>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</si>
  <si>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</si>
  <si>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</si>
  <si>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</si>
  <si>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"Поломское"</t>
  </si>
  <si>
    <t>20201003</t>
  </si>
  <si>
    <t>Дотации бюджетам поселений на поддержку мер по обеспечению сбалансированности бюджетов</t>
  </si>
  <si>
    <t>Дорожное хозяйство</t>
  </si>
  <si>
    <t>Субсидии на обеспечение первичных мер пожарной безопасности в границах населённых пунктов</t>
  </si>
  <si>
    <t>9900430</t>
  </si>
  <si>
    <t>от _________ 2015 года №____</t>
  </si>
  <si>
    <t>Вариант=Кезский 2015;
Табл=Доходы-план помесячно нарастающим итогом 2015 (МО);
МО=1300509;
УБ=1122;
Дата=20160101;
Узлы=05;</t>
  </si>
  <si>
    <t>Вариант=Кезский 2015;
Табл=Доходы-факт помесячно нарастающим итогом 2015 (МО);
МО=1300509;
УБ=1122;
Дата=20160101;
Узлы=05;</t>
  </si>
  <si>
    <t>Вариант=Кезский 2015;
Табл=Уточненные росписи бюджета МО 2015;
МО=1300509;
УБ=1122;
Дата=20160101;
ВР=000;
ЦС=0000;
Ведомства=000;
ФКР=0000;
Узлы=05;
Муниципальные программы=000;</t>
  </si>
  <si>
    <t>Вариант=Кезский 2015;
Табл=Кассовое исполнение бюджета МО 2015;
МО=1300509;
УБ=1122;
Дата=20160101;
ВР=000;
ЦС=0000;
Ведомства=000;
ФКР=0000;
Узлы=05;
Муниципальные программы=000;</t>
  </si>
  <si>
    <t>Вариант=Кезский 2015;
Табл=Кассовое исполнение бюджета МО 2014;
МО=1300509;
УБ=1122;
Дата=20150101;
ВР=000;
ЦС=0000;
Ведомства=000;
ФКР=0000;
Узлы=05;
Муниципальные программы=000;</t>
  </si>
  <si>
    <t>Поломское*01.01.2016</t>
  </si>
  <si>
    <t>Вариант: Кезский 2015;
Таблица: Кассовое исполнение бюджета МО 2014;
Данные
МО=1300509
УБ=1122
Дата=20150101
ВР=000
ЦС=0000
Ведомства=000
ФКР=0000
Узлы=05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</si>
  <si>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</si>
  <si>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</si>
  <si>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</si>
  <si>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</si>
  <si>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</si>
  <si>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</si>
  <si>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Приложение № 1</t>
  </si>
  <si>
    <t>Вариант=Кезский 2015;
Табл=Уточненные росписи бюджета МО 2015;
МО=1300509;
КОСГУ=000;
УБ=1122;
Дата=20160101;
ВР=000;
ЦС=0000;
Ведомства=000;
Узлы=05;
Муниципальные программы=000;</t>
  </si>
  <si>
    <t>Вариант=Кезский 2015;
Табл=Кассовое исполнение бюджета МО 2015;
МО=1300509;
КОСГУ=000;
УБ=1122;
Дата=20160101;
ВР=000;
ЦС=0000;
Ведомства=000;
Узлы=05;
Муниципальные программы=000;</t>
  </si>
  <si>
    <t>0412</t>
  </si>
  <si>
    <t>Другие вопросы в области национальной экономики</t>
  </si>
  <si>
    <t>Приложение № 4</t>
  </si>
  <si>
    <t>Вариант=Кезский 2015;
Табл=Уточненные росписи бюджета МО 2015;
МО=1300509;
КОСГУ=000;
УБ=1122;
Дата=20160101;
Узлы=05;</t>
  </si>
  <si>
    <t>Вариант=Кезский 2015;
Табл=Кассовое исполнение бюджета МО 2015;
МО=1300509;
КОСГУ=000;
УБ=1122;
Дата=20160101;
Узлы=05;</t>
  </si>
  <si>
    <t>Фонд оплаты труда государственных (муниципальных) органов</t>
  </si>
  <si>
    <t>Освещение автомобильных дорог общего пользования</t>
  </si>
  <si>
    <t>9906253</t>
  </si>
  <si>
    <t>Прочие работы, услуги по содержанию автомобильных дорог общего пользования</t>
  </si>
  <si>
    <t>9906254</t>
  </si>
  <si>
    <t>Строительство объектов общегражданского назначения</t>
  </si>
  <si>
    <t>9900082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</si>
  <si>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</si>
  <si>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"Поломское" за  2015 год</t>
  </si>
  <si>
    <t>Отчет об исполнении дорожного фонда муниципального образования "Поломское"                             за 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</si>
</sst>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7" fillId="0" borderId="3" xfId="0" applyNumberFormat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4" fillId="2" borderId="4" xfId="0" quotePrefix="1" applyNumberFormat="1" applyFont="1" applyFill="1" applyBorder="1" applyAlignment="1" applyProtection="1">
      <alignment horizontal="center" wrapText="1"/>
    </xf>
    <xf numFmtId="165" fontId="4" fillId="2" borderId="4" xfId="0" quotePrefix="1" applyNumberFormat="1" applyFont="1" applyFill="1" applyBorder="1" applyAlignment="1" applyProtection="1">
      <alignment wrapText="1"/>
    </xf>
    <xf numFmtId="0" fontId="4" fillId="2" borderId="4" xfId="0" quotePrefix="1" applyNumberFormat="1" applyFont="1" applyFill="1" applyBorder="1" applyAlignment="1" applyProtection="1">
      <alignment wrapText="1"/>
    </xf>
    <xf numFmtId="0" fontId="8" fillId="2" borderId="4" xfId="0" quotePrefix="1" applyNumberFormat="1" applyFont="1" applyFill="1" applyBorder="1" applyAlignment="1" applyProtection="1">
      <alignment horizontal="center" wrapText="1"/>
    </xf>
    <xf numFmtId="165" fontId="8" fillId="3" borderId="4" xfId="0" quotePrefix="1" applyNumberFormat="1" applyFont="1" applyFill="1" applyBorder="1" applyAlignment="1" applyProtection="1">
      <alignment wrapText="1"/>
      <protection locked="0"/>
    </xf>
    <xf numFmtId="0" fontId="8" fillId="2" borderId="4" xfId="0" quotePrefix="1" applyNumberFormat="1" applyFont="1" applyFill="1" applyBorder="1" applyAlignment="1" applyProtection="1">
      <alignment wrapText="1"/>
    </xf>
    <xf numFmtId="49" fontId="4" fillId="2" borderId="4" xfId="0" quotePrefix="1" applyNumberFormat="1" applyFont="1" applyFill="1" applyBorder="1" applyAlignment="1" applyProtection="1">
      <alignment horizontal="center" wrapText="1"/>
    </xf>
    <xf numFmtId="49" fontId="8" fillId="2" borderId="4" xfId="0" quotePrefix="1" applyNumberFormat="1" applyFont="1" applyFill="1" applyBorder="1" applyAlignment="1" applyProtection="1">
      <alignment horizontal="center" wrapText="1"/>
    </xf>
    <xf numFmtId="0" fontId="0" fillId="0" borderId="9" xfId="0" applyBorder="1" applyAlignment="1">
      <alignment wrapText="1"/>
    </xf>
    <xf numFmtId="164" fontId="16" fillId="0" borderId="4" xfId="0" quotePrefix="1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18" zoomScaleNormal="100" zoomScaleSheetLayoutView="100" workbookViewId="0">
      <selection activeCell="E33" sqref="E33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88"/>
      <c r="G1" s="89"/>
      <c r="H1" s="89"/>
      <c r="I1" s="89"/>
      <c r="J1" s="5"/>
      <c r="K1" s="88"/>
    </row>
    <row r="2" spans="1:11" x14ac:dyDescent="0.25">
      <c r="A2" s="6"/>
      <c r="B2" s="6"/>
      <c r="C2" s="6"/>
      <c r="D2" s="6"/>
      <c r="E2" s="7"/>
      <c r="F2" s="108"/>
      <c r="G2" s="8"/>
      <c r="H2" s="8"/>
      <c r="I2" s="8"/>
      <c r="J2" s="8" t="s">
        <v>0</v>
      </c>
      <c r="K2" s="108"/>
    </row>
    <row r="3" spans="1:11" x14ac:dyDescent="0.25">
      <c r="A3" s="6"/>
      <c r="B3" s="6"/>
      <c r="C3" s="6"/>
      <c r="D3" s="6"/>
      <c r="E3" s="7"/>
      <c r="F3" s="108"/>
      <c r="G3" s="8"/>
      <c r="H3" s="8"/>
      <c r="I3" s="8"/>
      <c r="J3" s="8" t="s">
        <v>1</v>
      </c>
      <c r="K3" s="108"/>
    </row>
    <row r="4" spans="1:11" x14ac:dyDescent="0.25">
      <c r="A4" s="6"/>
      <c r="B4" s="6"/>
      <c r="C4" s="6"/>
      <c r="D4" s="6"/>
      <c r="E4" s="7"/>
      <c r="F4" s="108"/>
      <c r="G4" s="8"/>
      <c r="H4" s="8"/>
      <c r="I4" s="8"/>
      <c r="J4" s="8" t="str">
        <f>CONCATENATE("МО ","""",LEFT(F13,FIND("*",F13,1)-1),""" ")</f>
        <v xml:space="preserve">МО "Поломское" </v>
      </c>
      <c r="K4" s="108"/>
    </row>
    <row r="5" spans="1:11" x14ac:dyDescent="0.25">
      <c r="A5" s="6"/>
      <c r="B5" s="6"/>
      <c r="C5" s="6"/>
      <c r="D5" s="6"/>
      <c r="E5" s="7"/>
      <c r="F5" s="108"/>
      <c r="G5" s="8"/>
      <c r="H5" s="8"/>
      <c r="I5" s="8"/>
      <c r="J5" s="8" t="str">
        <f>"от__ ________ "&amp;VALUE(RIGHT(F13,4))&amp;" года  №_____"</f>
        <v>от__ ________ 2016 года  №_____</v>
      </c>
      <c r="K5" s="108"/>
    </row>
    <row r="6" spans="1:11" x14ac:dyDescent="0.25">
      <c r="A6" s="6"/>
      <c r="B6" s="6"/>
      <c r="C6" s="6"/>
      <c r="D6" s="6"/>
      <c r="E6" s="7"/>
      <c r="F6" s="108"/>
      <c r="G6" s="8"/>
      <c r="H6" s="8"/>
      <c r="I6" s="8"/>
      <c r="J6" s="8"/>
      <c r="K6" s="108"/>
    </row>
    <row r="7" spans="1:11" ht="16.5" customHeight="1" x14ac:dyDescent="0.25">
      <c r="A7" s="122" t="s">
        <v>2</v>
      </c>
      <c r="B7" s="122"/>
      <c r="C7" s="122"/>
      <c r="D7" s="122"/>
      <c r="E7" s="122"/>
      <c r="F7" s="122"/>
      <c r="G7" s="122"/>
      <c r="H7" s="104"/>
      <c r="I7" s="104"/>
      <c r="J7" s="104"/>
      <c r="K7" s="31"/>
    </row>
    <row r="8" spans="1:11" ht="16.5" customHeight="1" x14ac:dyDescent="0.25">
      <c r="A8" s="122" t="s">
        <v>3</v>
      </c>
      <c r="B8" s="122"/>
      <c r="C8" s="122"/>
      <c r="D8" s="122"/>
      <c r="E8" s="122"/>
      <c r="F8" s="122"/>
      <c r="G8" s="122"/>
      <c r="H8" s="104"/>
      <c r="I8" s="104"/>
      <c r="J8" s="104"/>
      <c r="K8" s="31"/>
    </row>
    <row r="9" spans="1:11" ht="16.5" customHeight="1" x14ac:dyDescent="0.25">
      <c r="A9" s="122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"Поломское"   за 2015 год</v>
      </c>
      <c r="B9" s="122"/>
      <c r="C9" s="122"/>
      <c r="D9" s="122"/>
      <c r="E9" s="122"/>
      <c r="F9" s="122"/>
      <c r="G9" s="122"/>
      <c r="H9" s="104"/>
      <c r="I9" s="104"/>
      <c r="J9" s="104"/>
      <c r="K9" s="31"/>
    </row>
    <row r="10" spans="1:11" x14ac:dyDescent="0.25">
      <c r="F10" s="107"/>
      <c r="G10" s="105"/>
      <c r="H10" s="105"/>
      <c r="I10" s="105"/>
      <c r="J10" s="105" t="s">
        <v>4</v>
      </c>
      <c r="K10" s="107"/>
    </row>
    <row r="11" spans="1:11" ht="62.25" customHeight="1" x14ac:dyDescent="0.25">
      <c r="A11" s="119" t="s">
        <v>5</v>
      </c>
      <c r="B11" s="120"/>
      <c r="C11" s="120"/>
      <c r="D11" s="121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3" t="str">
        <f>CONCATENATE("Исполнение на ",RIGHT(F13,10))</f>
        <v>Исполнение на 01.01.2016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129</v>
      </c>
      <c r="F12" s="16" t="s">
        <v>180</v>
      </c>
      <c r="G12" s="17" t="s">
        <v>181</v>
      </c>
      <c r="H12" s="17" t="s">
        <v>182</v>
      </c>
      <c r="I12" s="17" t="s">
        <v>183</v>
      </c>
      <c r="J12" s="17" t="s">
        <v>12</v>
      </c>
      <c r="K12" s="16" t="s">
        <v>184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130</v>
      </c>
      <c r="F13" s="20" t="s">
        <v>185</v>
      </c>
      <c r="G13" s="21" t="s">
        <v>16</v>
      </c>
      <c r="H13" s="21" t="s">
        <v>131</v>
      </c>
      <c r="I13" s="21" t="s">
        <v>132</v>
      </c>
      <c r="J13" s="21" t="s">
        <v>17</v>
      </c>
      <c r="K13" s="20" t="s">
        <v>186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3"/>
      <c r="F14" s="90">
        <v>2157.3019800000002</v>
      </c>
      <c r="G14" s="91">
        <v>1864.2633000000001</v>
      </c>
      <c r="H14" s="91">
        <v>2365.3958499999999</v>
      </c>
      <c r="I14" s="91">
        <v>1966.7203999999999</v>
      </c>
      <c r="J14" s="26">
        <v>86.4</v>
      </c>
      <c r="K14" s="90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3" t="s">
        <v>23</v>
      </c>
      <c r="F15" s="90">
        <v>229</v>
      </c>
      <c r="G15" s="91">
        <v>225.14132000000001</v>
      </c>
      <c r="H15" s="91">
        <v>2365.3958499999999</v>
      </c>
      <c r="I15" s="91">
        <v>1966.7203999999999</v>
      </c>
      <c r="J15" s="26">
        <v>98.3</v>
      </c>
      <c r="K15" s="90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3" t="s">
        <v>25</v>
      </c>
      <c r="F16" s="90">
        <v>36</v>
      </c>
      <c r="G16" s="91">
        <v>36.838940000000001</v>
      </c>
      <c r="H16" s="91">
        <v>2365.3958499999999</v>
      </c>
      <c r="I16" s="91">
        <v>1966.7203999999999</v>
      </c>
      <c r="J16" s="26">
        <v>102.3</v>
      </c>
      <c r="K16" s="90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88">
        <v>36</v>
      </c>
      <c r="G17" s="89">
        <v>36.838940000000001</v>
      </c>
      <c r="H17" s="89"/>
      <c r="I17" s="89"/>
      <c r="J17" s="5">
        <v>102.3</v>
      </c>
      <c r="K17" s="88"/>
    </row>
    <row r="18" spans="1:11" s="27" customFormat="1" ht="14.25" x14ac:dyDescent="0.2">
      <c r="A18" s="23" t="s">
        <v>30</v>
      </c>
      <c r="B18" s="24" t="s">
        <v>19</v>
      </c>
      <c r="C18" s="24" t="s">
        <v>20</v>
      </c>
      <c r="D18" s="25" t="s">
        <v>21</v>
      </c>
      <c r="E18" s="73" t="s">
        <v>31</v>
      </c>
      <c r="F18" s="90">
        <v>131</v>
      </c>
      <c r="G18" s="91">
        <v>123.29816</v>
      </c>
      <c r="H18" s="91">
        <v>2365.3958499999999</v>
      </c>
      <c r="I18" s="91">
        <v>1966.7203999999999</v>
      </c>
      <c r="J18" s="26">
        <v>94.1</v>
      </c>
      <c r="K18" s="90"/>
    </row>
    <row r="19" spans="1:11" ht="36.75" x14ac:dyDescent="0.25">
      <c r="A19" s="1" t="s">
        <v>32</v>
      </c>
      <c r="B19" s="2" t="s">
        <v>33</v>
      </c>
      <c r="C19" s="2" t="s">
        <v>20</v>
      </c>
      <c r="D19" s="3" t="s">
        <v>28</v>
      </c>
      <c r="E19" s="4" t="s">
        <v>133</v>
      </c>
      <c r="F19" s="88">
        <v>50</v>
      </c>
      <c r="G19" s="89">
        <v>46.925600000000003</v>
      </c>
      <c r="H19" s="89"/>
      <c r="I19" s="89"/>
      <c r="J19" s="5">
        <v>93.9</v>
      </c>
      <c r="K19" s="88"/>
    </row>
    <row r="20" spans="1:11" ht="24.75" x14ac:dyDescent="0.25">
      <c r="A20" s="1" t="s">
        <v>134</v>
      </c>
      <c r="B20" s="2" t="s">
        <v>33</v>
      </c>
      <c r="C20" s="2" t="s">
        <v>20</v>
      </c>
      <c r="D20" s="3" t="s">
        <v>28</v>
      </c>
      <c r="E20" s="4" t="s">
        <v>135</v>
      </c>
      <c r="F20" s="88">
        <v>33</v>
      </c>
      <c r="G20" s="89">
        <v>32.297600000000003</v>
      </c>
      <c r="H20" s="89"/>
      <c r="I20" s="89"/>
      <c r="J20" s="5">
        <v>97.9</v>
      </c>
      <c r="K20" s="88"/>
    </row>
    <row r="21" spans="1:11" ht="24.75" x14ac:dyDescent="0.25">
      <c r="A21" s="1" t="s">
        <v>136</v>
      </c>
      <c r="B21" s="2" t="s">
        <v>33</v>
      </c>
      <c r="C21" s="2" t="s">
        <v>20</v>
      </c>
      <c r="D21" s="3" t="s">
        <v>28</v>
      </c>
      <c r="E21" s="4" t="s">
        <v>137</v>
      </c>
      <c r="F21" s="88">
        <v>48</v>
      </c>
      <c r="G21" s="89">
        <v>44.074959999999997</v>
      </c>
      <c r="H21" s="89"/>
      <c r="I21" s="89"/>
      <c r="J21" s="5">
        <v>91.8</v>
      </c>
      <c r="K21" s="88"/>
    </row>
    <row r="22" spans="1:11" s="27" customFormat="1" ht="36" x14ac:dyDescent="0.2">
      <c r="A22" s="23" t="s">
        <v>187</v>
      </c>
      <c r="B22" s="24" t="s">
        <v>19</v>
      </c>
      <c r="C22" s="24" t="s">
        <v>20</v>
      </c>
      <c r="D22" s="25" t="s">
        <v>21</v>
      </c>
      <c r="E22" s="73" t="s">
        <v>188</v>
      </c>
      <c r="F22" s="90">
        <v>12</v>
      </c>
      <c r="G22" s="91">
        <v>11.89157</v>
      </c>
      <c r="H22" s="91">
        <v>2365.3958499999999</v>
      </c>
      <c r="I22" s="91">
        <v>1966.7203999999999</v>
      </c>
      <c r="J22" s="26">
        <v>99.1</v>
      </c>
      <c r="K22" s="90"/>
    </row>
    <row r="23" spans="1:11" ht="24.75" x14ac:dyDescent="0.25">
      <c r="A23" s="1" t="s">
        <v>189</v>
      </c>
      <c r="B23" s="2" t="s">
        <v>33</v>
      </c>
      <c r="C23" s="2" t="s">
        <v>20</v>
      </c>
      <c r="D23" s="3" t="s">
        <v>28</v>
      </c>
      <c r="E23" s="4" t="s">
        <v>190</v>
      </c>
      <c r="F23" s="88">
        <v>12</v>
      </c>
      <c r="G23" s="89">
        <v>11.89157</v>
      </c>
      <c r="H23" s="89"/>
      <c r="I23" s="89"/>
      <c r="J23" s="5">
        <v>99.1</v>
      </c>
      <c r="K23" s="88"/>
    </row>
    <row r="24" spans="1:11" s="27" customFormat="1" ht="36" x14ac:dyDescent="0.2">
      <c r="A24" s="23" t="s">
        <v>34</v>
      </c>
      <c r="B24" s="24" t="s">
        <v>19</v>
      </c>
      <c r="C24" s="24" t="s">
        <v>20</v>
      </c>
      <c r="D24" s="25" t="s">
        <v>21</v>
      </c>
      <c r="E24" s="73" t="s">
        <v>35</v>
      </c>
      <c r="F24" s="90">
        <v>50</v>
      </c>
      <c r="G24" s="91">
        <v>53.112650000000002</v>
      </c>
      <c r="H24" s="91">
        <v>2365.3958499999999</v>
      </c>
      <c r="I24" s="91">
        <v>1966.7203999999999</v>
      </c>
      <c r="J24" s="26">
        <v>106.2</v>
      </c>
      <c r="K24" s="90"/>
    </row>
    <row r="25" spans="1:11" ht="60.75" x14ac:dyDescent="0.25">
      <c r="A25" s="1" t="s">
        <v>138</v>
      </c>
      <c r="B25" s="2" t="s">
        <v>33</v>
      </c>
      <c r="C25" s="2" t="s">
        <v>20</v>
      </c>
      <c r="D25" s="3" t="s">
        <v>36</v>
      </c>
      <c r="E25" s="4" t="s">
        <v>139</v>
      </c>
      <c r="F25" s="88">
        <v>50</v>
      </c>
      <c r="G25" s="89">
        <v>53.112650000000002</v>
      </c>
      <c r="H25" s="89"/>
      <c r="I25" s="89"/>
      <c r="J25" s="5">
        <v>106.2</v>
      </c>
      <c r="K25" s="88"/>
    </row>
    <row r="26" spans="1:11" s="27" customFormat="1" ht="14.25" x14ac:dyDescent="0.2">
      <c r="A26" s="23" t="s">
        <v>37</v>
      </c>
      <c r="B26" s="24" t="s">
        <v>19</v>
      </c>
      <c r="C26" s="24" t="s">
        <v>20</v>
      </c>
      <c r="D26" s="25" t="s">
        <v>21</v>
      </c>
      <c r="E26" s="73" t="s">
        <v>38</v>
      </c>
      <c r="F26" s="90">
        <v>1928.30198</v>
      </c>
      <c r="G26" s="91">
        <v>1639.1219799999999</v>
      </c>
      <c r="H26" s="91">
        <v>2365.3958499999999</v>
      </c>
      <c r="I26" s="91">
        <v>1966.7203999999999</v>
      </c>
      <c r="J26" s="26">
        <v>85</v>
      </c>
      <c r="K26" s="90"/>
    </row>
    <row r="27" spans="1:11" s="27" customFormat="1" ht="24" x14ac:dyDescent="0.2">
      <c r="A27" s="23" t="s">
        <v>39</v>
      </c>
      <c r="B27" s="24" t="s">
        <v>19</v>
      </c>
      <c r="C27" s="24" t="s">
        <v>20</v>
      </c>
      <c r="D27" s="25" t="s">
        <v>21</v>
      </c>
      <c r="E27" s="73" t="s">
        <v>40</v>
      </c>
      <c r="F27" s="90">
        <v>1928.30198</v>
      </c>
      <c r="G27" s="91">
        <v>1639.1219799999999</v>
      </c>
      <c r="H27" s="91">
        <v>2365.3958499999999</v>
      </c>
      <c r="I27" s="91">
        <v>1966.7203999999999</v>
      </c>
      <c r="J27" s="26">
        <v>85</v>
      </c>
      <c r="K27" s="90"/>
    </row>
    <row r="28" spans="1:11" ht="24.75" x14ac:dyDescent="0.25">
      <c r="A28" s="1" t="s">
        <v>41</v>
      </c>
      <c r="B28" s="2" t="s">
        <v>33</v>
      </c>
      <c r="C28" s="2" t="s">
        <v>20</v>
      </c>
      <c r="D28" s="3" t="s">
        <v>42</v>
      </c>
      <c r="E28" s="4" t="s">
        <v>140</v>
      </c>
      <c r="F28" s="88">
        <v>1365</v>
      </c>
      <c r="G28" s="89">
        <v>1178.7</v>
      </c>
      <c r="H28" s="89"/>
      <c r="I28" s="89"/>
      <c r="J28" s="5">
        <v>86.4</v>
      </c>
      <c r="K28" s="88"/>
    </row>
    <row r="29" spans="1:11" ht="24.75" x14ac:dyDescent="0.25">
      <c r="A29" s="1" t="s">
        <v>174</v>
      </c>
      <c r="B29" s="2" t="s">
        <v>33</v>
      </c>
      <c r="C29" s="2" t="s">
        <v>20</v>
      </c>
      <c r="D29" s="3" t="s">
        <v>42</v>
      </c>
      <c r="E29" s="4" t="s">
        <v>175</v>
      </c>
      <c r="F29" s="88">
        <v>17.681000000000001</v>
      </c>
      <c r="G29" s="89">
        <v>14.801</v>
      </c>
      <c r="H29" s="89"/>
      <c r="I29" s="89"/>
      <c r="J29" s="5">
        <v>83.7</v>
      </c>
      <c r="K29" s="88"/>
    </row>
    <row r="30" spans="1:11" ht="36.75" x14ac:dyDescent="0.25">
      <c r="A30" s="1" t="s">
        <v>191</v>
      </c>
      <c r="B30" s="2" t="s">
        <v>33</v>
      </c>
      <c r="C30" s="2" t="s">
        <v>20</v>
      </c>
      <c r="D30" s="3" t="s">
        <v>42</v>
      </c>
      <c r="E30" s="4" t="s">
        <v>192</v>
      </c>
      <c r="F30" s="88">
        <v>100</v>
      </c>
      <c r="G30" s="89"/>
      <c r="H30" s="89"/>
      <c r="I30" s="89"/>
      <c r="J30" s="5">
        <v>0</v>
      </c>
      <c r="K30" s="88"/>
    </row>
    <row r="31" spans="1:11" x14ac:dyDescent="0.25">
      <c r="A31" s="1" t="s">
        <v>43</v>
      </c>
      <c r="B31" s="2" t="s">
        <v>33</v>
      </c>
      <c r="C31" s="2" t="s">
        <v>20</v>
      </c>
      <c r="D31" s="3" t="s">
        <v>42</v>
      </c>
      <c r="E31" s="4" t="s">
        <v>141</v>
      </c>
      <c r="F31" s="88">
        <v>60.241</v>
      </c>
      <c r="G31" s="89">
        <v>60.241</v>
      </c>
      <c r="H31" s="89"/>
      <c r="I31" s="89"/>
      <c r="J31" s="5">
        <v>100</v>
      </c>
      <c r="K31" s="88"/>
    </row>
    <row r="32" spans="1:11" ht="36.75" x14ac:dyDescent="0.25">
      <c r="A32" s="1" t="s">
        <v>44</v>
      </c>
      <c r="B32" s="2" t="s">
        <v>33</v>
      </c>
      <c r="C32" s="2" t="s">
        <v>20</v>
      </c>
      <c r="D32" s="3" t="s">
        <v>42</v>
      </c>
      <c r="E32" s="4" t="s">
        <v>142</v>
      </c>
      <c r="F32" s="88">
        <v>62.879980000000003</v>
      </c>
      <c r="G32" s="89">
        <v>62.879980000000003</v>
      </c>
      <c r="H32" s="89"/>
      <c r="I32" s="89"/>
      <c r="J32" s="5">
        <v>100</v>
      </c>
      <c r="K32" s="88"/>
    </row>
    <row r="33" spans="1:11" ht="60.75" x14ac:dyDescent="0.25">
      <c r="A33" s="1" t="s">
        <v>143</v>
      </c>
      <c r="B33" s="2" t="s">
        <v>33</v>
      </c>
      <c r="C33" s="2" t="s">
        <v>20</v>
      </c>
      <c r="D33" s="3" t="s">
        <v>42</v>
      </c>
      <c r="E33" s="4" t="s">
        <v>144</v>
      </c>
      <c r="F33" s="88">
        <v>322.5</v>
      </c>
      <c r="G33" s="89">
        <v>322.5</v>
      </c>
      <c r="H33" s="89"/>
      <c r="I33" s="89"/>
      <c r="J33" s="5">
        <v>100</v>
      </c>
      <c r="K33" s="88"/>
    </row>
    <row r="34" spans="1:11" ht="15.75" x14ac:dyDescent="0.25">
      <c r="A34" s="28"/>
      <c r="B34" s="28"/>
      <c r="C34" s="28"/>
      <c r="D34" s="28"/>
      <c r="E34" s="29" t="s">
        <v>45</v>
      </c>
      <c r="F34" s="92">
        <f>F14</f>
        <v>2157.3019800000002</v>
      </c>
      <c r="G34" s="92">
        <f>G14</f>
        <v>1864.2633000000001</v>
      </c>
      <c r="H34" s="92">
        <f>H14</f>
        <v>2365.3958499999999</v>
      </c>
      <c r="I34" s="92">
        <f>I14</f>
        <v>1966.7203999999999</v>
      </c>
      <c r="J34" s="30">
        <f>IF(F34&lt;&gt;0,IF(G34&lt;&gt;0,ROUND(G34*100/F34,1),""),"")</f>
        <v>86.4</v>
      </c>
      <c r="K34" s="92"/>
    </row>
    <row r="35" spans="1:11" ht="15.75" x14ac:dyDescent="0.25">
      <c r="A35" s="28"/>
      <c r="B35" s="28"/>
      <c r="C35" s="28"/>
      <c r="D35" s="28"/>
      <c r="E35" s="29" t="s">
        <v>46</v>
      </c>
      <c r="F35" s="92">
        <f>F36-F34</f>
        <v>208.0938699999997</v>
      </c>
      <c r="G35" s="92">
        <v>102.4</v>
      </c>
      <c r="H35" s="92"/>
      <c r="I35" s="92"/>
      <c r="J35" s="30">
        <f>IF(F35&lt;&gt;0,ROUND(G35*100/F35,1),"")</f>
        <v>49.2</v>
      </c>
      <c r="K35" s="92"/>
    </row>
    <row r="36" spans="1:11" ht="15.75" x14ac:dyDescent="0.25">
      <c r="A36" s="28"/>
      <c r="B36" s="28"/>
      <c r="C36" s="28"/>
      <c r="D36" s="28"/>
      <c r="E36" s="29" t="s">
        <v>47</v>
      </c>
      <c r="F36" s="92">
        <f>H14</f>
        <v>2365.3958499999999</v>
      </c>
      <c r="G36" s="92">
        <f>I14</f>
        <v>1966.7203999999999</v>
      </c>
      <c r="H36" s="92"/>
      <c r="I36" s="92"/>
      <c r="J36" s="30">
        <f>IF(F36&lt;&gt;0,ROUND(G36*100/F36,1),"")</f>
        <v>83.1</v>
      </c>
      <c r="K36" s="92"/>
    </row>
  </sheetData>
  <mergeCells count="4">
    <mergeCell ref="A11:D11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topLeftCell="B5" zoomScaleNormal="100" zoomScaleSheetLayoutView="100" workbookViewId="0">
      <selection activeCell="G6" sqref="G1:G1048576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3"/>
      <c r="F1" s="93"/>
      <c r="G1" s="35"/>
    </row>
    <row r="2" spans="1:8" x14ac:dyDescent="0.25">
      <c r="D2" s="125" t="s">
        <v>193</v>
      </c>
      <c r="E2" s="126"/>
      <c r="F2" s="126"/>
      <c r="G2" s="126"/>
    </row>
    <row r="3" spans="1:8" x14ac:dyDescent="0.25">
      <c r="D3" s="127" t="s">
        <v>48</v>
      </c>
      <c r="E3" s="127"/>
      <c r="F3" s="127"/>
      <c r="G3" s="127"/>
    </row>
    <row r="4" spans="1:8" x14ac:dyDescent="0.25">
      <c r="D4" s="128" t="str">
        <f>CONCATENATE("МО ","""",LEFT(E13,FIND("*",E13,1)-1),""" ")</f>
        <v xml:space="preserve">МО "Поломское" </v>
      </c>
      <c r="E4" s="128"/>
      <c r="F4" s="128"/>
      <c r="G4" s="128"/>
    </row>
    <row r="5" spans="1:8" x14ac:dyDescent="0.25">
      <c r="D5" s="129" t="str">
        <f>"от__ ________ "&amp;VALUE(RIGHT(E13,4))&amp;" года  №_____"</f>
        <v>от__ ________ 2016 года  №_____</v>
      </c>
      <c r="E5" s="129"/>
      <c r="F5" s="129"/>
      <c r="G5" s="129"/>
    </row>
    <row r="6" spans="1:8" x14ac:dyDescent="0.25">
      <c r="E6" s="105"/>
      <c r="F6" s="105"/>
      <c r="G6" s="105"/>
    </row>
    <row r="7" spans="1:8" ht="15.75" x14ac:dyDescent="0.25">
      <c r="C7" s="123" t="s">
        <v>2</v>
      </c>
      <c r="D7" s="123"/>
      <c r="E7" s="123"/>
      <c r="F7" s="123"/>
      <c r="G7" s="123"/>
    </row>
    <row r="8" spans="1:8" ht="15.75" x14ac:dyDescent="0.25">
      <c r="C8" s="123" t="s">
        <v>49</v>
      </c>
      <c r="D8" s="123"/>
      <c r="E8" s="123"/>
      <c r="F8" s="123"/>
      <c r="G8" s="123"/>
    </row>
    <row r="9" spans="1:8" ht="15.75" customHeight="1" x14ac:dyDescent="0.25">
      <c r="B9" s="38"/>
      <c r="C9" s="124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"Поломское"   за 2015 год</v>
      </c>
      <c r="D9" s="124"/>
      <c r="E9" s="124"/>
      <c r="F9" s="124"/>
      <c r="G9" s="124"/>
    </row>
    <row r="10" spans="1:8" x14ac:dyDescent="0.25">
      <c r="F10" s="39"/>
      <c r="G10" s="39" t="s">
        <v>50</v>
      </c>
    </row>
    <row r="11" spans="1:8" s="36" customFormat="1" ht="83.25" customHeight="1" x14ac:dyDescent="0.25">
      <c r="A11" s="32"/>
      <c r="B11" s="40" t="s">
        <v>51</v>
      </c>
      <c r="C11" s="40" t="s">
        <v>52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01.01.2016</v>
      </c>
      <c r="G11" s="43" t="s">
        <v>54</v>
      </c>
      <c r="H11" s="31"/>
    </row>
    <row r="12" spans="1:8" s="46" customFormat="1" ht="45.75" hidden="1" customHeight="1" x14ac:dyDescent="0.25">
      <c r="A12" s="44" t="s">
        <v>55</v>
      </c>
      <c r="B12" s="44" t="s">
        <v>56</v>
      </c>
      <c r="C12" s="44" t="s">
        <v>57</v>
      </c>
      <c r="D12" s="44" t="s">
        <v>58</v>
      </c>
      <c r="E12" s="45" t="s">
        <v>194</v>
      </c>
      <c r="F12" s="45" t="s">
        <v>195</v>
      </c>
      <c r="G12" s="45" t="s">
        <v>12</v>
      </c>
    </row>
    <row r="13" spans="1:8" s="49" customFormat="1" ht="36.75" hidden="1" customHeight="1" x14ac:dyDescent="0.2">
      <c r="A13" s="47" t="s">
        <v>59</v>
      </c>
      <c r="B13" s="47" t="s">
        <v>51</v>
      </c>
      <c r="C13" s="47" t="s">
        <v>52</v>
      </c>
      <c r="D13" s="47" t="s">
        <v>53</v>
      </c>
      <c r="E13" s="48" t="s">
        <v>185</v>
      </c>
      <c r="F13" s="48" t="s">
        <v>16</v>
      </c>
      <c r="G13" s="48" t="s">
        <v>17</v>
      </c>
    </row>
    <row r="14" spans="1:8" s="52" customFormat="1" ht="13.5" hidden="1" customHeight="1" x14ac:dyDescent="0.2">
      <c r="A14" s="50" t="s">
        <v>60</v>
      </c>
      <c r="B14" s="109" t="str">
        <f t="shared" ref="B14:B27" si="0">LEFT(A14, 2)</f>
        <v/>
      </c>
      <c r="C14" s="109" t="str">
        <f t="shared" ref="C14:C27" si="1">RIGHT(A14, 2)</f>
        <v/>
      </c>
      <c r="D14" s="51" t="s">
        <v>61</v>
      </c>
      <c r="E14" s="110">
        <f>E15+E22+E25+E18+E20</f>
        <v>2365.3958500000003</v>
      </c>
      <c r="F14" s="110">
        <f>F15+F22+F25+F18+F20</f>
        <v>1966.7203999999999</v>
      </c>
      <c r="G14" s="111">
        <f t="shared" ref="G14:G27" si="2">ROUND(100 * F14 / E14, 1)</f>
        <v>83.1</v>
      </c>
    </row>
    <row r="15" spans="1:8" s="49" customFormat="1" ht="14.25" x14ac:dyDescent="0.2">
      <c r="A15" s="47" t="s">
        <v>62</v>
      </c>
      <c r="B15" s="109" t="str">
        <f t="shared" si="0"/>
        <v>01</v>
      </c>
      <c r="C15" s="109" t="str">
        <f t="shared" si="1"/>
        <v>00</v>
      </c>
      <c r="D15" s="53" t="s">
        <v>63</v>
      </c>
      <c r="E15" s="110">
        <f>E16+E17</f>
        <v>1399.9204100000002</v>
      </c>
      <c r="F15" s="110">
        <f>F16+F17</f>
        <v>1354.2638099999999</v>
      </c>
      <c r="G15" s="111">
        <f t="shared" si="2"/>
        <v>96.7</v>
      </c>
    </row>
    <row r="16" spans="1:8" s="36" customFormat="1" ht="24.75" x14ac:dyDescent="0.25">
      <c r="A16" s="32" t="s">
        <v>64</v>
      </c>
      <c r="B16" s="112" t="str">
        <f t="shared" si="0"/>
        <v>01</v>
      </c>
      <c r="C16" s="112" t="str">
        <f t="shared" si="1"/>
        <v>02</v>
      </c>
      <c r="D16" s="34" t="s">
        <v>65</v>
      </c>
      <c r="E16" s="113">
        <v>482.6</v>
      </c>
      <c r="F16" s="113">
        <v>481.05324999999999</v>
      </c>
      <c r="G16" s="114">
        <f t="shared" si="2"/>
        <v>99.7</v>
      </c>
    </row>
    <row r="17" spans="1:7" s="36" customFormat="1" ht="36.75" x14ac:dyDescent="0.25">
      <c r="A17" s="32" t="s">
        <v>67</v>
      </c>
      <c r="B17" s="112" t="str">
        <f t="shared" si="0"/>
        <v>01</v>
      </c>
      <c r="C17" s="112" t="str">
        <f t="shared" si="1"/>
        <v>04</v>
      </c>
      <c r="D17" s="34" t="s">
        <v>68</v>
      </c>
      <c r="E17" s="113">
        <v>917.32041000000004</v>
      </c>
      <c r="F17" s="113">
        <v>873.21055999999999</v>
      </c>
      <c r="G17" s="114">
        <f t="shared" si="2"/>
        <v>95.2</v>
      </c>
    </row>
    <row r="18" spans="1:7" s="49" customFormat="1" ht="14.25" x14ac:dyDescent="0.2">
      <c r="A18" s="47" t="s">
        <v>69</v>
      </c>
      <c r="B18" s="109" t="str">
        <f t="shared" si="0"/>
        <v>02</v>
      </c>
      <c r="C18" s="109" t="str">
        <f t="shared" si="1"/>
        <v>00</v>
      </c>
      <c r="D18" s="53" t="s">
        <v>70</v>
      </c>
      <c r="E18" s="110">
        <f>E19</f>
        <v>62.879980000000003</v>
      </c>
      <c r="F18" s="110">
        <f>F19</f>
        <v>62.879980000000003</v>
      </c>
      <c r="G18" s="111">
        <f t="shared" si="2"/>
        <v>100</v>
      </c>
    </row>
    <row r="19" spans="1:7" s="36" customFormat="1" x14ac:dyDescent="0.25">
      <c r="A19" s="32" t="s">
        <v>71</v>
      </c>
      <c r="B19" s="112" t="str">
        <f t="shared" si="0"/>
        <v>02</v>
      </c>
      <c r="C19" s="112" t="str">
        <f t="shared" si="1"/>
        <v>03</v>
      </c>
      <c r="D19" s="34" t="s">
        <v>72</v>
      </c>
      <c r="E19" s="113">
        <v>62.879980000000003</v>
      </c>
      <c r="F19" s="113">
        <v>62.879980000000003</v>
      </c>
      <c r="G19" s="114">
        <f t="shared" si="2"/>
        <v>100</v>
      </c>
    </row>
    <row r="20" spans="1:7" s="49" customFormat="1" ht="14.25" x14ac:dyDescent="0.2">
      <c r="A20" s="47" t="s">
        <v>75</v>
      </c>
      <c r="B20" s="109" t="str">
        <f t="shared" si="0"/>
        <v>03</v>
      </c>
      <c r="C20" s="109" t="str">
        <f t="shared" si="1"/>
        <v>00</v>
      </c>
      <c r="D20" s="53" t="s">
        <v>76</v>
      </c>
      <c r="E20" s="110">
        <f>E21</f>
        <v>54.5</v>
      </c>
      <c r="F20" s="110">
        <f>F21</f>
        <v>54.5</v>
      </c>
      <c r="G20" s="111">
        <f t="shared" si="2"/>
        <v>100</v>
      </c>
    </row>
    <row r="21" spans="1:7" s="36" customFormat="1" x14ac:dyDescent="0.25">
      <c r="A21" s="32" t="s">
        <v>77</v>
      </c>
      <c r="B21" s="112" t="str">
        <f t="shared" si="0"/>
        <v>03</v>
      </c>
      <c r="C21" s="112" t="str">
        <f t="shared" si="1"/>
        <v>10</v>
      </c>
      <c r="D21" s="34" t="s">
        <v>78</v>
      </c>
      <c r="E21" s="113">
        <v>54.5</v>
      </c>
      <c r="F21" s="113">
        <v>54.5</v>
      </c>
      <c r="G21" s="114">
        <f t="shared" si="2"/>
        <v>100</v>
      </c>
    </row>
    <row r="22" spans="1:7" s="49" customFormat="1" ht="14.25" x14ac:dyDescent="0.2">
      <c r="A22" s="47" t="s">
        <v>80</v>
      </c>
      <c r="B22" s="109" t="str">
        <f t="shared" si="0"/>
        <v>04</v>
      </c>
      <c r="C22" s="109" t="str">
        <f t="shared" si="1"/>
        <v>00</v>
      </c>
      <c r="D22" s="53" t="s">
        <v>81</v>
      </c>
      <c r="E22" s="110">
        <f>E23+E24</f>
        <v>625.09546</v>
      </c>
      <c r="F22" s="110">
        <f>F23+F24</f>
        <v>447.03953999999999</v>
      </c>
      <c r="G22" s="111">
        <f t="shared" si="2"/>
        <v>71.5</v>
      </c>
    </row>
    <row r="23" spans="1:7" s="36" customFormat="1" x14ac:dyDescent="0.25">
      <c r="A23" s="32" t="s">
        <v>82</v>
      </c>
      <c r="B23" s="112" t="str">
        <f t="shared" si="0"/>
        <v>04</v>
      </c>
      <c r="C23" s="112" t="str">
        <f t="shared" si="1"/>
        <v>09</v>
      </c>
      <c r="D23" s="34" t="s">
        <v>176</v>
      </c>
      <c r="E23" s="113">
        <v>525.09546</v>
      </c>
      <c r="F23" s="113">
        <v>447.03953999999999</v>
      </c>
      <c r="G23" s="114">
        <f t="shared" si="2"/>
        <v>85.1</v>
      </c>
    </row>
    <row r="24" spans="1:7" s="36" customFormat="1" x14ac:dyDescent="0.25">
      <c r="A24" s="32" t="s">
        <v>196</v>
      </c>
      <c r="B24" s="112" t="str">
        <f t="shared" si="0"/>
        <v>04</v>
      </c>
      <c r="C24" s="112" t="str">
        <f t="shared" si="1"/>
        <v>12</v>
      </c>
      <c r="D24" s="34" t="s">
        <v>197</v>
      </c>
      <c r="E24" s="113">
        <v>100</v>
      </c>
      <c r="F24" s="113"/>
      <c r="G24" s="114">
        <f t="shared" si="2"/>
        <v>0</v>
      </c>
    </row>
    <row r="25" spans="1:7" s="49" customFormat="1" ht="14.25" x14ac:dyDescent="0.2">
      <c r="A25" s="47" t="s">
        <v>83</v>
      </c>
      <c r="B25" s="109" t="str">
        <f t="shared" si="0"/>
        <v>05</v>
      </c>
      <c r="C25" s="109" t="str">
        <f t="shared" si="1"/>
        <v>00</v>
      </c>
      <c r="D25" s="53" t="s">
        <v>84</v>
      </c>
      <c r="E25" s="110">
        <f>E26+E27</f>
        <v>223</v>
      </c>
      <c r="F25" s="110">
        <f>F26+F27</f>
        <v>48.03707</v>
      </c>
      <c r="G25" s="111">
        <f t="shared" si="2"/>
        <v>21.5</v>
      </c>
    </row>
    <row r="26" spans="1:7" s="36" customFormat="1" x14ac:dyDescent="0.25">
      <c r="A26" s="32" t="s">
        <v>145</v>
      </c>
      <c r="B26" s="112" t="str">
        <f t="shared" si="0"/>
        <v>05</v>
      </c>
      <c r="C26" s="112" t="str">
        <f t="shared" si="1"/>
        <v>01</v>
      </c>
      <c r="D26" s="34" t="s">
        <v>146</v>
      </c>
      <c r="E26" s="113">
        <v>195</v>
      </c>
      <c r="F26" s="113">
        <v>30.907769999999999</v>
      </c>
      <c r="G26" s="114">
        <f t="shared" si="2"/>
        <v>15.9</v>
      </c>
    </row>
    <row r="27" spans="1:7" s="36" customFormat="1" x14ac:dyDescent="0.25">
      <c r="A27" s="32" t="s">
        <v>85</v>
      </c>
      <c r="B27" s="112" t="str">
        <f t="shared" si="0"/>
        <v>05</v>
      </c>
      <c r="C27" s="112" t="str">
        <f t="shared" si="1"/>
        <v>03</v>
      </c>
      <c r="D27" s="34" t="s">
        <v>86</v>
      </c>
      <c r="E27" s="113">
        <v>28</v>
      </c>
      <c r="F27" s="113">
        <v>17.129300000000001</v>
      </c>
      <c r="G27" s="114">
        <f t="shared" si="2"/>
        <v>61.2</v>
      </c>
    </row>
    <row r="28" spans="1:7" x14ac:dyDescent="0.25">
      <c r="B28" s="54"/>
      <c r="C28" s="55"/>
      <c r="D28" s="25" t="s">
        <v>88</v>
      </c>
      <c r="E28" s="94">
        <f>E14</f>
        <v>2365.3958500000003</v>
      </c>
      <c r="F28" s="94">
        <f>F14</f>
        <v>1966.7203999999999</v>
      </c>
      <c r="G28" s="56">
        <f>G14</f>
        <v>83.1</v>
      </c>
    </row>
    <row r="29" spans="1:7" ht="24.75" x14ac:dyDescent="0.25">
      <c r="B29" s="54"/>
      <c r="C29" s="55"/>
      <c r="D29" s="57" t="s">
        <v>89</v>
      </c>
      <c r="E29" s="94"/>
      <c r="F29" s="94"/>
      <c r="G29" s="56" t="str">
        <f>IF(F29&lt;&gt;0,IF(E29&lt;&gt;0,ROUND(100*F29/E29,1),""),"")</f>
        <v/>
      </c>
    </row>
    <row r="30" spans="1:7" x14ac:dyDescent="0.25">
      <c r="B30" s="54"/>
      <c r="C30" s="55"/>
      <c r="D30" s="58" t="s">
        <v>90</v>
      </c>
      <c r="E30" s="94">
        <f>E28+E29</f>
        <v>2365.3958500000003</v>
      </c>
      <c r="F30" s="94">
        <f>F28+F29</f>
        <v>1966.7203999999999</v>
      </c>
      <c r="G30" s="56">
        <f>IF(F30&lt;&gt;0,IF(E30&lt;&gt;0,ROUND(100*F30/E30,1),""),"")</f>
        <v>83.1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BreakPreview" topLeftCell="A45" zoomScaleNormal="100" zoomScaleSheetLayoutView="100" workbookViewId="0">
      <selection activeCell="J73" sqref="J73"/>
    </sheetView>
  </sheetViews>
  <sheetFormatPr defaultRowHeight="15" x14ac:dyDescent="0.25"/>
  <cols>
    <col min="1" max="1" width="50.85546875" style="37" customWidth="1"/>
    <col min="2" max="2" width="5.85546875" style="63" customWidth="1"/>
    <col min="3" max="3" width="7" style="63" hidden="1" customWidth="1"/>
    <col min="4" max="4" width="4" style="63" customWidth="1"/>
    <col min="5" max="5" width="3.42578125" style="63" customWidth="1"/>
    <col min="6" max="6" width="9.140625" style="63" customWidth="1"/>
    <col min="7" max="7" width="4" style="63" customWidth="1"/>
    <col min="8" max="8" width="9" style="64" customWidth="1"/>
    <col min="9" max="9" width="7.7109375" style="64" customWidth="1"/>
    <col min="10" max="10" width="12.85546875" style="64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59"/>
      <c r="B1" s="60"/>
      <c r="C1" s="60"/>
      <c r="D1" s="60"/>
      <c r="E1" s="60"/>
      <c r="F1" s="60"/>
      <c r="G1" s="60"/>
      <c r="H1" s="95"/>
      <c r="I1" s="93"/>
      <c r="J1" s="35"/>
    </row>
    <row r="2" spans="1:10" x14ac:dyDescent="0.25">
      <c r="A2" s="132" t="s">
        <v>198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x14ac:dyDescent="0.25">
      <c r="A3" s="133" t="s">
        <v>48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4" t="str">
        <f>CONCATENATE("МО ","""",LEFT(H13,FIND("*",H13,1)-1),""" ")</f>
        <v xml:space="preserve">МО "Поломское" 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ht="9" customHeight="1" x14ac:dyDescent="0.25">
      <c r="A6" s="9"/>
      <c r="B6" s="61"/>
      <c r="C6" s="61"/>
      <c r="D6" s="62"/>
      <c r="E6" s="62"/>
      <c r="F6" s="62"/>
      <c r="G6" s="62"/>
      <c r="H6" s="62"/>
      <c r="I6" s="31"/>
      <c r="J6" s="31"/>
    </row>
    <row r="7" spans="1:10" ht="16.5" x14ac:dyDescent="0.25">
      <c r="A7" s="135" t="s">
        <v>2</v>
      </c>
      <c r="B7" s="135"/>
      <c r="C7" s="135"/>
      <c r="D7" s="135"/>
      <c r="E7" s="135"/>
      <c r="F7" s="135"/>
      <c r="G7" s="135"/>
      <c r="H7" s="135"/>
      <c r="I7" s="135"/>
      <c r="J7" s="135"/>
    </row>
    <row r="8" spans="1:10" ht="17.25" customHeight="1" x14ac:dyDescent="0.25">
      <c r="A8" s="136" t="s">
        <v>91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ht="15.75" customHeight="1" x14ac:dyDescent="0.25">
      <c r="A9" s="136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"Поломское"   за 2015 год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5" customHeight="1" x14ac:dyDescent="0.25">
      <c r="A10" s="9"/>
      <c r="B10" s="61"/>
      <c r="C10" s="61"/>
      <c r="D10" s="61"/>
      <c r="E10" s="61"/>
      <c r="I10" s="39"/>
      <c r="J10" s="39"/>
    </row>
    <row r="11" spans="1:10" ht="73.5" customHeight="1" x14ac:dyDescent="0.25">
      <c r="A11" s="65" t="s">
        <v>53</v>
      </c>
      <c r="B11" s="65" t="s">
        <v>93</v>
      </c>
      <c r="C11" s="66"/>
      <c r="D11" s="67" t="s">
        <v>51</v>
      </c>
      <c r="E11" s="67" t="s">
        <v>52</v>
      </c>
      <c r="F11" s="65" t="s">
        <v>94</v>
      </c>
      <c r="G11" s="68" t="s">
        <v>95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01.01.2016</v>
      </c>
      <c r="J11" s="43" t="s">
        <v>54</v>
      </c>
    </row>
    <row r="12" spans="1:10" s="46" customFormat="1" ht="15.75" hidden="1" customHeight="1" x14ac:dyDescent="0.25">
      <c r="A12" s="44" t="s">
        <v>58</v>
      </c>
      <c r="B12" s="69" t="s">
        <v>96</v>
      </c>
      <c r="C12" s="69" t="s">
        <v>55</v>
      </c>
      <c r="D12" s="69" t="s">
        <v>56</v>
      </c>
      <c r="E12" s="69" t="s">
        <v>57</v>
      </c>
      <c r="F12" s="69" t="s">
        <v>147</v>
      </c>
      <c r="G12" s="69" t="s">
        <v>97</v>
      </c>
      <c r="H12" s="70" t="s">
        <v>199</v>
      </c>
      <c r="I12" s="70" t="s">
        <v>200</v>
      </c>
      <c r="J12" s="70" t="s">
        <v>12</v>
      </c>
    </row>
    <row r="13" spans="1:10" s="49" customFormat="1" ht="42.75" hidden="1" customHeight="1" x14ac:dyDescent="0.2">
      <c r="A13" s="47" t="s">
        <v>53</v>
      </c>
      <c r="B13" s="71" t="s">
        <v>98</v>
      </c>
      <c r="C13" s="71" t="s">
        <v>59</v>
      </c>
      <c r="D13" s="71" t="s">
        <v>51</v>
      </c>
      <c r="E13" s="71" t="s">
        <v>52</v>
      </c>
      <c r="F13" s="71" t="s">
        <v>94</v>
      </c>
      <c r="G13" s="71" t="s">
        <v>99</v>
      </c>
      <c r="H13" s="72" t="s">
        <v>185</v>
      </c>
      <c r="I13" s="72" t="s">
        <v>16</v>
      </c>
      <c r="J13" s="72" t="s">
        <v>17</v>
      </c>
    </row>
    <row r="14" spans="1:10" s="52" customFormat="1" ht="15.75" hidden="1" customHeight="1" x14ac:dyDescent="0.2">
      <c r="A14" s="73" t="s">
        <v>100</v>
      </c>
      <c r="B14" s="74" t="s">
        <v>60</v>
      </c>
      <c r="C14" s="74" t="s">
        <v>60</v>
      </c>
      <c r="D14" s="109" t="str">
        <f t="shared" ref="D14:D66" si="0">IF(LEFT(C14, 2) &lt;&gt;"00", LEFT(C14, 2))</f>
        <v/>
      </c>
      <c r="E14" s="109" t="str">
        <f t="shared" ref="E14:E66" si="1">IF(RIGHT(C14, 2)&lt;&gt;"00", RIGHT(C14, 2))</f>
        <v/>
      </c>
      <c r="F14" s="115" t="s">
        <v>60</v>
      </c>
      <c r="G14" s="74" t="s">
        <v>60</v>
      </c>
      <c r="H14" s="110">
        <f>H15</f>
        <v>2365.3958500000003</v>
      </c>
      <c r="I14" s="110">
        <f>I15</f>
        <v>1966.7203999999999</v>
      </c>
      <c r="J14" s="111">
        <f t="shared" ref="J14:J66" si="2">ROUND(100 * I14 / H14, 1)</f>
        <v>83.1</v>
      </c>
    </row>
    <row r="15" spans="1:10" s="49" customFormat="1" ht="14.25" x14ac:dyDescent="0.2">
      <c r="A15" s="75" t="s">
        <v>101</v>
      </c>
      <c r="B15" s="74" t="s">
        <v>102</v>
      </c>
      <c r="C15" s="74" t="s">
        <v>60</v>
      </c>
      <c r="D15" s="109" t="str">
        <f t="shared" si="0"/>
        <v/>
      </c>
      <c r="E15" s="109" t="str">
        <f t="shared" si="1"/>
        <v/>
      </c>
      <c r="F15" s="115" t="s">
        <v>60</v>
      </c>
      <c r="G15" s="74" t="s">
        <v>60</v>
      </c>
      <c r="H15" s="110">
        <f>H16+H45+H37+H31+H58</f>
        <v>2365.3958500000003</v>
      </c>
      <c r="I15" s="110">
        <f>I16+I45+I37+I31+I58</f>
        <v>1966.7203999999999</v>
      </c>
      <c r="J15" s="111">
        <f t="shared" si="2"/>
        <v>83.1</v>
      </c>
    </row>
    <row r="16" spans="1:10" s="49" customFormat="1" ht="14.25" x14ac:dyDescent="0.2">
      <c r="A16" s="75" t="s">
        <v>63</v>
      </c>
      <c r="B16" s="74" t="s">
        <v>102</v>
      </c>
      <c r="C16" s="74" t="s">
        <v>62</v>
      </c>
      <c r="D16" s="109" t="str">
        <f t="shared" si="0"/>
        <v>01</v>
      </c>
      <c r="E16" s="109" t="b">
        <f t="shared" si="1"/>
        <v>0</v>
      </c>
      <c r="F16" s="115" t="s">
        <v>60</v>
      </c>
      <c r="G16" s="74" t="s">
        <v>60</v>
      </c>
      <c r="H16" s="110">
        <f>H21+H17</f>
        <v>1399.9204100000002</v>
      </c>
      <c r="I16" s="110">
        <f>I21+I17</f>
        <v>1354.2638099999999</v>
      </c>
      <c r="J16" s="111">
        <f t="shared" si="2"/>
        <v>96.7</v>
      </c>
    </row>
    <row r="17" spans="1:10" s="49" customFormat="1" ht="24" x14ac:dyDescent="0.2">
      <c r="A17" s="75" t="s">
        <v>65</v>
      </c>
      <c r="B17" s="74" t="s">
        <v>102</v>
      </c>
      <c r="C17" s="74" t="s">
        <v>64</v>
      </c>
      <c r="D17" s="109" t="str">
        <f t="shared" si="0"/>
        <v>01</v>
      </c>
      <c r="E17" s="109" t="str">
        <f t="shared" si="1"/>
        <v>02</v>
      </c>
      <c r="F17" s="115" t="s">
        <v>60</v>
      </c>
      <c r="G17" s="74" t="s">
        <v>60</v>
      </c>
      <c r="H17" s="110">
        <f t="shared" ref="H17:I19" si="3">H18</f>
        <v>482.6</v>
      </c>
      <c r="I17" s="110">
        <f t="shared" si="3"/>
        <v>481.05324999999999</v>
      </c>
      <c r="J17" s="111">
        <f t="shared" si="2"/>
        <v>99.7</v>
      </c>
    </row>
    <row r="18" spans="1:10" s="49" customFormat="1" ht="14.25" x14ac:dyDescent="0.2">
      <c r="A18" s="75" t="s">
        <v>148</v>
      </c>
      <c r="B18" s="74" t="s">
        <v>102</v>
      </c>
      <c r="C18" s="74" t="s">
        <v>64</v>
      </c>
      <c r="D18" s="109" t="str">
        <f t="shared" si="0"/>
        <v>01</v>
      </c>
      <c r="E18" s="109" t="str">
        <f t="shared" si="1"/>
        <v>02</v>
      </c>
      <c r="F18" s="115" t="s">
        <v>149</v>
      </c>
      <c r="G18" s="74" t="s">
        <v>60</v>
      </c>
      <c r="H18" s="110">
        <f t="shared" si="3"/>
        <v>482.6</v>
      </c>
      <c r="I18" s="110">
        <f t="shared" si="3"/>
        <v>481.05324999999999</v>
      </c>
      <c r="J18" s="111">
        <f t="shared" si="2"/>
        <v>99.7</v>
      </c>
    </row>
    <row r="19" spans="1:10" s="49" customFormat="1" ht="14.25" x14ac:dyDescent="0.2">
      <c r="A19" s="75" t="s">
        <v>66</v>
      </c>
      <c r="B19" s="74" t="s">
        <v>102</v>
      </c>
      <c r="C19" s="74" t="s">
        <v>64</v>
      </c>
      <c r="D19" s="109" t="str">
        <f t="shared" si="0"/>
        <v>01</v>
      </c>
      <c r="E19" s="109" t="str">
        <f t="shared" si="1"/>
        <v>02</v>
      </c>
      <c r="F19" s="115" t="s">
        <v>150</v>
      </c>
      <c r="G19" s="74" t="s">
        <v>60</v>
      </c>
      <c r="H19" s="110">
        <f t="shared" si="3"/>
        <v>482.6</v>
      </c>
      <c r="I19" s="110">
        <f t="shared" si="3"/>
        <v>481.05324999999999</v>
      </c>
      <c r="J19" s="111">
        <f t="shared" si="2"/>
        <v>99.7</v>
      </c>
    </row>
    <row r="20" spans="1:10" s="36" customFormat="1" x14ac:dyDescent="0.25">
      <c r="A20" s="59" t="s">
        <v>201</v>
      </c>
      <c r="B20" s="60" t="s">
        <v>102</v>
      </c>
      <c r="C20" s="60" t="s">
        <v>64</v>
      </c>
      <c r="D20" s="112" t="str">
        <f t="shared" si="0"/>
        <v>01</v>
      </c>
      <c r="E20" s="112" t="str">
        <f t="shared" si="1"/>
        <v>02</v>
      </c>
      <c r="F20" s="116" t="s">
        <v>150</v>
      </c>
      <c r="G20" s="60" t="s">
        <v>103</v>
      </c>
      <c r="H20" s="113">
        <v>482.6</v>
      </c>
      <c r="I20" s="113">
        <v>481.05324999999999</v>
      </c>
      <c r="J20" s="114">
        <f t="shared" si="2"/>
        <v>99.7</v>
      </c>
    </row>
    <row r="21" spans="1:10" s="49" customFormat="1" ht="36" x14ac:dyDescent="0.2">
      <c r="A21" s="75" t="s">
        <v>68</v>
      </c>
      <c r="B21" s="74" t="s">
        <v>102</v>
      </c>
      <c r="C21" s="74" t="s">
        <v>67</v>
      </c>
      <c r="D21" s="109" t="str">
        <f t="shared" si="0"/>
        <v>01</v>
      </c>
      <c r="E21" s="109" t="str">
        <f t="shared" si="1"/>
        <v>04</v>
      </c>
      <c r="F21" s="115" t="s">
        <v>60</v>
      </c>
      <c r="G21" s="74" t="s">
        <v>60</v>
      </c>
      <c r="H21" s="110">
        <f>H22</f>
        <v>917.32041000000004</v>
      </c>
      <c r="I21" s="110">
        <f>I22</f>
        <v>873.21055999999999</v>
      </c>
      <c r="J21" s="111">
        <f t="shared" si="2"/>
        <v>95.2</v>
      </c>
    </row>
    <row r="22" spans="1:10" s="49" customFormat="1" ht="14.25" x14ac:dyDescent="0.2">
      <c r="A22" s="75" t="s">
        <v>148</v>
      </c>
      <c r="B22" s="74" t="s">
        <v>102</v>
      </c>
      <c r="C22" s="74" t="s">
        <v>67</v>
      </c>
      <c r="D22" s="109" t="str">
        <f t="shared" si="0"/>
        <v>01</v>
      </c>
      <c r="E22" s="109" t="str">
        <f t="shared" si="1"/>
        <v>04</v>
      </c>
      <c r="F22" s="115" t="s">
        <v>149</v>
      </c>
      <c r="G22" s="74" t="s">
        <v>60</v>
      </c>
      <c r="H22" s="110">
        <f>H25+H23</f>
        <v>917.32041000000004</v>
      </c>
      <c r="I22" s="110">
        <f>I25+I23</f>
        <v>873.21055999999999</v>
      </c>
      <c r="J22" s="111">
        <f t="shared" si="2"/>
        <v>95.2</v>
      </c>
    </row>
    <row r="23" spans="1:10" s="49" customFormat="1" ht="48" x14ac:dyDescent="0.2">
      <c r="A23" s="75" t="s">
        <v>151</v>
      </c>
      <c r="B23" s="74" t="s">
        <v>102</v>
      </c>
      <c r="C23" s="74" t="s">
        <v>67</v>
      </c>
      <c r="D23" s="109" t="str">
        <f t="shared" si="0"/>
        <v>01</v>
      </c>
      <c r="E23" s="109" t="str">
        <f t="shared" si="1"/>
        <v>04</v>
      </c>
      <c r="F23" s="115" t="s">
        <v>152</v>
      </c>
      <c r="G23" s="74" t="s">
        <v>60</v>
      </c>
      <c r="H23" s="110">
        <f>H24</f>
        <v>5.8410000000000002</v>
      </c>
      <c r="I23" s="110">
        <f>I24</f>
        <v>5.8410000000000002</v>
      </c>
      <c r="J23" s="111">
        <f t="shared" si="2"/>
        <v>100</v>
      </c>
    </row>
    <row r="24" spans="1:10" s="36" customFormat="1" x14ac:dyDescent="0.25">
      <c r="A24" s="59" t="s">
        <v>109</v>
      </c>
      <c r="B24" s="60" t="s">
        <v>102</v>
      </c>
      <c r="C24" s="60" t="s">
        <v>67</v>
      </c>
      <c r="D24" s="112" t="str">
        <f t="shared" si="0"/>
        <v>01</v>
      </c>
      <c r="E24" s="112" t="str">
        <f t="shared" si="1"/>
        <v>04</v>
      </c>
      <c r="F24" s="116" t="s">
        <v>152</v>
      </c>
      <c r="G24" s="60" t="s">
        <v>110</v>
      </c>
      <c r="H24" s="113">
        <v>5.8410000000000002</v>
      </c>
      <c r="I24" s="113">
        <v>5.8410000000000002</v>
      </c>
      <c r="J24" s="114">
        <f t="shared" si="2"/>
        <v>100</v>
      </c>
    </row>
    <row r="25" spans="1:10" s="49" customFormat="1" ht="14.25" x14ac:dyDescent="0.2">
      <c r="A25" s="75" t="s">
        <v>153</v>
      </c>
      <c r="B25" s="74" t="s">
        <v>102</v>
      </c>
      <c r="C25" s="74" t="s">
        <v>67</v>
      </c>
      <c r="D25" s="109" t="str">
        <f t="shared" si="0"/>
        <v>01</v>
      </c>
      <c r="E25" s="109" t="str">
        <f t="shared" si="1"/>
        <v>04</v>
      </c>
      <c r="F25" s="115" t="s">
        <v>154</v>
      </c>
      <c r="G25" s="74" t="s">
        <v>60</v>
      </c>
      <c r="H25" s="110">
        <f>H26+H27+H28+H29+H30</f>
        <v>911.47941000000003</v>
      </c>
      <c r="I25" s="110">
        <f>I26+I27+I28+I29+I30</f>
        <v>867.36955999999998</v>
      </c>
      <c r="J25" s="111">
        <f t="shared" si="2"/>
        <v>95.2</v>
      </c>
    </row>
    <row r="26" spans="1:10" s="36" customFormat="1" x14ac:dyDescent="0.25">
      <c r="A26" s="59" t="s">
        <v>201</v>
      </c>
      <c r="B26" s="60" t="s">
        <v>102</v>
      </c>
      <c r="C26" s="60" t="s">
        <v>67</v>
      </c>
      <c r="D26" s="112" t="str">
        <f t="shared" si="0"/>
        <v>01</v>
      </c>
      <c r="E26" s="112" t="str">
        <f t="shared" si="1"/>
        <v>04</v>
      </c>
      <c r="F26" s="116" t="s">
        <v>154</v>
      </c>
      <c r="G26" s="60" t="s">
        <v>103</v>
      </c>
      <c r="H26" s="113">
        <v>820.1</v>
      </c>
      <c r="I26" s="113">
        <v>813.68087000000003</v>
      </c>
      <c r="J26" s="114">
        <f t="shared" si="2"/>
        <v>99.2</v>
      </c>
    </row>
    <row r="27" spans="1:10" s="36" customFormat="1" ht="24.75" x14ac:dyDescent="0.25">
      <c r="A27" s="59" t="s">
        <v>104</v>
      </c>
      <c r="B27" s="60" t="s">
        <v>102</v>
      </c>
      <c r="C27" s="60" t="s">
        <v>67</v>
      </c>
      <c r="D27" s="112" t="str">
        <f t="shared" si="0"/>
        <v>01</v>
      </c>
      <c r="E27" s="112" t="str">
        <f t="shared" si="1"/>
        <v>04</v>
      </c>
      <c r="F27" s="116" t="s">
        <v>154</v>
      </c>
      <c r="G27" s="60" t="s">
        <v>105</v>
      </c>
      <c r="H27" s="113">
        <v>20</v>
      </c>
      <c r="I27" s="113">
        <v>14.23489</v>
      </c>
      <c r="J27" s="114">
        <f t="shared" si="2"/>
        <v>71.2</v>
      </c>
    </row>
    <row r="28" spans="1:10" s="36" customFormat="1" ht="24.75" x14ac:dyDescent="0.25">
      <c r="A28" s="59" t="s">
        <v>106</v>
      </c>
      <c r="B28" s="60" t="s">
        <v>102</v>
      </c>
      <c r="C28" s="60" t="s">
        <v>67</v>
      </c>
      <c r="D28" s="112" t="str">
        <f t="shared" si="0"/>
        <v>01</v>
      </c>
      <c r="E28" s="112" t="str">
        <f t="shared" si="1"/>
        <v>04</v>
      </c>
      <c r="F28" s="116" t="s">
        <v>154</v>
      </c>
      <c r="G28" s="60" t="s">
        <v>107</v>
      </c>
      <c r="H28" s="113">
        <v>48.218409999999999</v>
      </c>
      <c r="I28" s="113">
        <v>20.026969999999999</v>
      </c>
      <c r="J28" s="114">
        <f t="shared" si="2"/>
        <v>41.5</v>
      </c>
    </row>
    <row r="29" spans="1:10" s="36" customFormat="1" x14ac:dyDescent="0.25">
      <c r="A29" s="59" t="s">
        <v>109</v>
      </c>
      <c r="B29" s="60" t="s">
        <v>102</v>
      </c>
      <c r="C29" s="60" t="s">
        <v>67</v>
      </c>
      <c r="D29" s="112" t="str">
        <f t="shared" si="0"/>
        <v>01</v>
      </c>
      <c r="E29" s="112" t="str">
        <f t="shared" si="1"/>
        <v>04</v>
      </c>
      <c r="F29" s="116" t="s">
        <v>154</v>
      </c>
      <c r="G29" s="60" t="s">
        <v>110</v>
      </c>
      <c r="H29" s="113">
        <v>20.561</v>
      </c>
      <c r="I29" s="113">
        <v>17.681000000000001</v>
      </c>
      <c r="J29" s="114">
        <f t="shared" si="2"/>
        <v>86</v>
      </c>
    </row>
    <row r="30" spans="1:10" s="36" customFormat="1" x14ac:dyDescent="0.25">
      <c r="A30" s="59" t="s">
        <v>155</v>
      </c>
      <c r="B30" s="60" t="s">
        <v>102</v>
      </c>
      <c r="C30" s="60" t="s">
        <v>67</v>
      </c>
      <c r="D30" s="112" t="str">
        <f t="shared" si="0"/>
        <v>01</v>
      </c>
      <c r="E30" s="112" t="str">
        <f t="shared" si="1"/>
        <v>04</v>
      </c>
      <c r="F30" s="116" t="s">
        <v>154</v>
      </c>
      <c r="G30" s="60" t="s">
        <v>108</v>
      </c>
      <c r="H30" s="113">
        <v>2.6</v>
      </c>
      <c r="I30" s="113">
        <v>1.74583</v>
      </c>
      <c r="J30" s="114">
        <f t="shared" si="2"/>
        <v>67.099999999999994</v>
      </c>
    </row>
    <row r="31" spans="1:10" s="49" customFormat="1" ht="14.25" x14ac:dyDescent="0.2">
      <c r="A31" s="75" t="s">
        <v>70</v>
      </c>
      <c r="B31" s="74" t="s">
        <v>102</v>
      </c>
      <c r="C31" s="74" t="s">
        <v>69</v>
      </c>
      <c r="D31" s="109" t="str">
        <f t="shared" si="0"/>
        <v>02</v>
      </c>
      <c r="E31" s="109" t="b">
        <f t="shared" si="1"/>
        <v>0</v>
      </c>
      <c r="F31" s="115" t="s">
        <v>60</v>
      </c>
      <c r="G31" s="74" t="s">
        <v>60</v>
      </c>
      <c r="H31" s="110">
        <f t="shared" ref="H31:I33" si="4">H32</f>
        <v>62.879979999999996</v>
      </c>
      <c r="I31" s="110">
        <f t="shared" si="4"/>
        <v>62.879979999999996</v>
      </c>
      <c r="J31" s="111">
        <f t="shared" si="2"/>
        <v>100</v>
      </c>
    </row>
    <row r="32" spans="1:10" s="49" customFormat="1" ht="14.25" x14ac:dyDescent="0.2">
      <c r="A32" s="75" t="s">
        <v>72</v>
      </c>
      <c r="B32" s="74" t="s">
        <v>102</v>
      </c>
      <c r="C32" s="74" t="s">
        <v>71</v>
      </c>
      <c r="D32" s="109" t="str">
        <f t="shared" si="0"/>
        <v>02</v>
      </c>
      <c r="E32" s="109" t="str">
        <f t="shared" si="1"/>
        <v>03</v>
      </c>
      <c r="F32" s="115" t="s">
        <v>60</v>
      </c>
      <c r="G32" s="74" t="s">
        <v>60</v>
      </c>
      <c r="H32" s="110">
        <f t="shared" si="4"/>
        <v>62.879979999999996</v>
      </c>
      <c r="I32" s="110">
        <f t="shared" si="4"/>
        <v>62.879979999999996</v>
      </c>
      <c r="J32" s="111">
        <f t="shared" si="2"/>
        <v>100</v>
      </c>
    </row>
    <row r="33" spans="1:10" s="49" customFormat="1" ht="14.25" x14ac:dyDescent="0.2">
      <c r="A33" s="75" t="s">
        <v>148</v>
      </c>
      <c r="B33" s="74" t="s">
        <v>102</v>
      </c>
      <c r="C33" s="74" t="s">
        <v>71</v>
      </c>
      <c r="D33" s="109" t="str">
        <f t="shared" si="0"/>
        <v>02</v>
      </c>
      <c r="E33" s="109" t="str">
        <f t="shared" si="1"/>
        <v>03</v>
      </c>
      <c r="F33" s="115" t="s">
        <v>149</v>
      </c>
      <c r="G33" s="74" t="s">
        <v>60</v>
      </c>
      <c r="H33" s="110">
        <f t="shared" si="4"/>
        <v>62.879979999999996</v>
      </c>
      <c r="I33" s="110">
        <f t="shared" si="4"/>
        <v>62.879979999999996</v>
      </c>
      <c r="J33" s="111">
        <f t="shared" si="2"/>
        <v>100</v>
      </c>
    </row>
    <row r="34" spans="1:10" s="49" customFormat="1" ht="24" x14ac:dyDescent="0.2">
      <c r="A34" s="75" t="s">
        <v>73</v>
      </c>
      <c r="B34" s="74" t="s">
        <v>102</v>
      </c>
      <c r="C34" s="74" t="s">
        <v>71</v>
      </c>
      <c r="D34" s="109" t="str">
        <f t="shared" si="0"/>
        <v>02</v>
      </c>
      <c r="E34" s="109" t="str">
        <f t="shared" si="1"/>
        <v>03</v>
      </c>
      <c r="F34" s="115" t="s">
        <v>74</v>
      </c>
      <c r="G34" s="74" t="s">
        <v>60</v>
      </c>
      <c r="H34" s="110">
        <f>H35+H36</f>
        <v>62.879979999999996</v>
      </c>
      <c r="I34" s="110">
        <f>I35+I36</f>
        <v>62.879979999999996</v>
      </c>
      <c r="J34" s="111">
        <f t="shared" si="2"/>
        <v>100</v>
      </c>
    </row>
    <row r="35" spans="1:10" s="36" customFormat="1" x14ac:dyDescent="0.25">
      <c r="A35" s="59" t="s">
        <v>201</v>
      </c>
      <c r="B35" s="60" t="s">
        <v>102</v>
      </c>
      <c r="C35" s="60" t="s">
        <v>71</v>
      </c>
      <c r="D35" s="112" t="str">
        <f t="shared" si="0"/>
        <v>02</v>
      </c>
      <c r="E35" s="112" t="str">
        <f t="shared" si="1"/>
        <v>03</v>
      </c>
      <c r="F35" s="116" t="s">
        <v>74</v>
      </c>
      <c r="G35" s="60" t="s">
        <v>103</v>
      </c>
      <c r="H35" s="113">
        <v>61.079979999999999</v>
      </c>
      <c r="I35" s="113">
        <v>61.079979999999999</v>
      </c>
      <c r="J35" s="114">
        <f t="shared" si="2"/>
        <v>100</v>
      </c>
    </row>
    <row r="36" spans="1:10" s="36" customFormat="1" ht="24.75" x14ac:dyDescent="0.25">
      <c r="A36" s="59" t="s">
        <v>106</v>
      </c>
      <c r="B36" s="60" t="s">
        <v>102</v>
      </c>
      <c r="C36" s="60" t="s">
        <v>71</v>
      </c>
      <c r="D36" s="112" t="str">
        <f t="shared" si="0"/>
        <v>02</v>
      </c>
      <c r="E36" s="112" t="str">
        <f t="shared" si="1"/>
        <v>03</v>
      </c>
      <c r="F36" s="116" t="s">
        <v>74</v>
      </c>
      <c r="G36" s="60" t="s">
        <v>107</v>
      </c>
      <c r="H36" s="113">
        <v>1.8</v>
      </c>
      <c r="I36" s="113">
        <v>1.8</v>
      </c>
      <c r="J36" s="114">
        <f t="shared" si="2"/>
        <v>100</v>
      </c>
    </row>
    <row r="37" spans="1:10" s="49" customFormat="1" ht="24" x14ac:dyDescent="0.2">
      <c r="A37" s="75" t="s">
        <v>76</v>
      </c>
      <c r="B37" s="74" t="s">
        <v>102</v>
      </c>
      <c r="C37" s="74" t="s">
        <v>75</v>
      </c>
      <c r="D37" s="109" t="str">
        <f t="shared" si="0"/>
        <v>03</v>
      </c>
      <c r="E37" s="109" t="b">
        <f t="shared" si="1"/>
        <v>0</v>
      </c>
      <c r="F37" s="115" t="s">
        <v>60</v>
      </c>
      <c r="G37" s="74" t="s">
        <v>60</v>
      </c>
      <c r="H37" s="110">
        <f t="shared" ref="H37:I38" si="5">H38</f>
        <v>54.5</v>
      </c>
      <c r="I37" s="110">
        <f t="shared" si="5"/>
        <v>54.5</v>
      </c>
      <c r="J37" s="111">
        <f t="shared" si="2"/>
        <v>100</v>
      </c>
    </row>
    <row r="38" spans="1:10" s="49" customFormat="1" ht="14.25" x14ac:dyDescent="0.2">
      <c r="A38" s="75" t="s">
        <v>78</v>
      </c>
      <c r="B38" s="74" t="s">
        <v>102</v>
      </c>
      <c r="C38" s="74" t="s">
        <v>77</v>
      </c>
      <c r="D38" s="109" t="str">
        <f t="shared" si="0"/>
        <v>03</v>
      </c>
      <c r="E38" s="109" t="str">
        <f t="shared" si="1"/>
        <v>10</v>
      </c>
      <c r="F38" s="115" t="s">
        <v>60</v>
      </c>
      <c r="G38" s="74" t="s">
        <v>60</v>
      </c>
      <c r="H38" s="110">
        <f t="shared" si="5"/>
        <v>54.5</v>
      </c>
      <c r="I38" s="110">
        <f t="shared" si="5"/>
        <v>54.5</v>
      </c>
      <c r="J38" s="111">
        <f t="shared" si="2"/>
        <v>100</v>
      </c>
    </row>
    <row r="39" spans="1:10" s="49" customFormat="1" ht="14.25" x14ac:dyDescent="0.2">
      <c r="A39" s="75" t="s">
        <v>148</v>
      </c>
      <c r="B39" s="74" t="s">
        <v>102</v>
      </c>
      <c r="C39" s="74" t="s">
        <v>77</v>
      </c>
      <c r="D39" s="109" t="str">
        <f t="shared" si="0"/>
        <v>03</v>
      </c>
      <c r="E39" s="109" t="str">
        <f t="shared" si="1"/>
        <v>10</v>
      </c>
      <c r="F39" s="115" t="s">
        <v>149</v>
      </c>
      <c r="G39" s="74" t="s">
        <v>60</v>
      </c>
      <c r="H39" s="110">
        <f>H40+H43</f>
        <v>54.5</v>
      </c>
      <c r="I39" s="110">
        <f>I40+I43</f>
        <v>54.5</v>
      </c>
      <c r="J39" s="111">
        <f t="shared" si="2"/>
        <v>100</v>
      </c>
    </row>
    <row r="40" spans="1:10" s="49" customFormat="1" ht="24" x14ac:dyDescent="0.2">
      <c r="A40" s="75" t="s">
        <v>177</v>
      </c>
      <c r="B40" s="74" t="s">
        <v>102</v>
      </c>
      <c r="C40" s="74" t="s">
        <v>77</v>
      </c>
      <c r="D40" s="109" t="str">
        <f t="shared" si="0"/>
        <v>03</v>
      </c>
      <c r="E40" s="109" t="str">
        <f t="shared" si="1"/>
        <v>10</v>
      </c>
      <c r="F40" s="115" t="s">
        <v>178</v>
      </c>
      <c r="G40" s="74" t="s">
        <v>60</v>
      </c>
      <c r="H40" s="110">
        <f>H41+H42</f>
        <v>54.4</v>
      </c>
      <c r="I40" s="110">
        <f>I41+I42</f>
        <v>54.4</v>
      </c>
      <c r="J40" s="111">
        <f t="shared" si="2"/>
        <v>100</v>
      </c>
    </row>
    <row r="41" spans="1:10" s="36" customFormat="1" ht="24.75" x14ac:dyDescent="0.25">
      <c r="A41" s="59" t="s">
        <v>104</v>
      </c>
      <c r="B41" s="60" t="s">
        <v>102</v>
      </c>
      <c r="C41" s="60" t="s">
        <v>77</v>
      </c>
      <c r="D41" s="112" t="str">
        <f t="shared" si="0"/>
        <v>03</v>
      </c>
      <c r="E41" s="112" t="str">
        <f t="shared" si="1"/>
        <v>10</v>
      </c>
      <c r="F41" s="116" t="s">
        <v>178</v>
      </c>
      <c r="G41" s="60" t="s">
        <v>105</v>
      </c>
      <c r="H41" s="113">
        <v>6</v>
      </c>
      <c r="I41" s="113">
        <v>6</v>
      </c>
      <c r="J41" s="114">
        <f t="shared" si="2"/>
        <v>100</v>
      </c>
    </row>
    <row r="42" spans="1:10" s="36" customFormat="1" ht="24.75" x14ac:dyDescent="0.25">
      <c r="A42" s="59" t="s">
        <v>106</v>
      </c>
      <c r="B42" s="60" t="s">
        <v>102</v>
      </c>
      <c r="C42" s="60" t="s">
        <v>77</v>
      </c>
      <c r="D42" s="112" t="str">
        <f t="shared" si="0"/>
        <v>03</v>
      </c>
      <c r="E42" s="112" t="str">
        <f t="shared" si="1"/>
        <v>10</v>
      </c>
      <c r="F42" s="116" t="s">
        <v>178</v>
      </c>
      <c r="G42" s="60" t="s">
        <v>107</v>
      </c>
      <c r="H42" s="113">
        <v>48.4</v>
      </c>
      <c r="I42" s="113">
        <v>48.4</v>
      </c>
      <c r="J42" s="114">
        <f t="shared" si="2"/>
        <v>100</v>
      </c>
    </row>
    <row r="43" spans="1:10" s="49" customFormat="1" ht="14.25" x14ac:dyDescent="0.2">
      <c r="A43" s="75" t="s">
        <v>79</v>
      </c>
      <c r="B43" s="74" t="s">
        <v>102</v>
      </c>
      <c r="C43" s="74" t="s">
        <v>77</v>
      </c>
      <c r="D43" s="109" t="str">
        <f t="shared" si="0"/>
        <v>03</v>
      </c>
      <c r="E43" s="109" t="str">
        <f t="shared" si="1"/>
        <v>10</v>
      </c>
      <c r="F43" s="115" t="s">
        <v>156</v>
      </c>
      <c r="G43" s="74" t="s">
        <v>60</v>
      </c>
      <c r="H43" s="110">
        <f>H44</f>
        <v>0.1</v>
      </c>
      <c r="I43" s="110">
        <f>I44</f>
        <v>0.1</v>
      </c>
      <c r="J43" s="111">
        <f t="shared" si="2"/>
        <v>100</v>
      </c>
    </row>
    <row r="44" spans="1:10" s="36" customFormat="1" ht="24.75" x14ac:dyDescent="0.25">
      <c r="A44" s="59" t="s">
        <v>106</v>
      </c>
      <c r="B44" s="60" t="s">
        <v>102</v>
      </c>
      <c r="C44" s="60" t="s">
        <v>77</v>
      </c>
      <c r="D44" s="112" t="str">
        <f t="shared" si="0"/>
        <v>03</v>
      </c>
      <c r="E44" s="112" t="str">
        <f t="shared" si="1"/>
        <v>10</v>
      </c>
      <c r="F44" s="116" t="s">
        <v>156</v>
      </c>
      <c r="G44" s="60" t="s">
        <v>107</v>
      </c>
      <c r="H44" s="113">
        <v>0.1</v>
      </c>
      <c r="I44" s="113">
        <v>0.1</v>
      </c>
      <c r="J44" s="114">
        <f t="shared" si="2"/>
        <v>100</v>
      </c>
    </row>
    <row r="45" spans="1:10" s="49" customFormat="1" ht="14.25" x14ac:dyDescent="0.2">
      <c r="A45" s="75" t="s">
        <v>81</v>
      </c>
      <c r="B45" s="74" t="s">
        <v>102</v>
      </c>
      <c r="C45" s="74" t="s">
        <v>80</v>
      </c>
      <c r="D45" s="109" t="str">
        <f t="shared" si="0"/>
        <v>04</v>
      </c>
      <c r="E45" s="109" t="b">
        <f t="shared" si="1"/>
        <v>0</v>
      </c>
      <c r="F45" s="115" t="s">
        <v>60</v>
      </c>
      <c r="G45" s="74" t="s">
        <v>60</v>
      </c>
      <c r="H45" s="110">
        <f>H46+H54</f>
        <v>625.09546</v>
      </c>
      <c r="I45" s="110">
        <f>I46+I54</f>
        <v>447.03953999999999</v>
      </c>
      <c r="J45" s="111">
        <f t="shared" si="2"/>
        <v>71.5</v>
      </c>
    </row>
    <row r="46" spans="1:10" s="49" customFormat="1" ht="14.25" x14ac:dyDescent="0.2">
      <c r="A46" s="75" t="s">
        <v>176</v>
      </c>
      <c r="B46" s="74" t="s">
        <v>102</v>
      </c>
      <c r="C46" s="74" t="s">
        <v>82</v>
      </c>
      <c r="D46" s="109" t="str">
        <f t="shared" si="0"/>
        <v>04</v>
      </c>
      <c r="E46" s="109" t="str">
        <f t="shared" si="1"/>
        <v>09</v>
      </c>
      <c r="F46" s="115" t="s">
        <v>60</v>
      </c>
      <c r="G46" s="74" t="s">
        <v>60</v>
      </c>
      <c r="H46" s="110">
        <f>H47</f>
        <v>525.09546</v>
      </c>
      <c r="I46" s="110">
        <f>I47</f>
        <v>447.03953999999999</v>
      </c>
      <c r="J46" s="111">
        <f t="shared" si="2"/>
        <v>85.1</v>
      </c>
    </row>
    <row r="47" spans="1:10" s="49" customFormat="1" ht="14.25" x14ac:dyDescent="0.2">
      <c r="A47" s="75" t="s">
        <v>148</v>
      </c>
      <c r="B47" s="74" t="s">
        <v>102</v>
      </c>
      <c r="C47" s="74" t="s">
        <v>82</v>
      </c>
      <c r="D47" s="109" t="str">
        <f t="shared" si="0"/>
        <v>04</v>
      </c>
      <c r="E47" s="109" t="str">
        <f t="shared" si="1"/>
        <v>09</v>
      </c>
      <c r="F47" s="115" t="s">
        <v>149</v>
      </c>
      <c r="G47" s="74" t="s">
        <v>60</v>
      </c>
      <c r="H47" s="110">
        <f>H48+H50+H52</f>
        <v>525.09546</v>
      </c>
      <c r="I47" s="110">
        <f>I48+I50+I52</f>
        <v>447.03953999999999</v>
      </c>
      <c r="J47" s="111">
        <f t="shared" si="2"/>
        <v>85.1</v>
      </c>
    </row>
    <row r="48" spans="1:10" s="49" customFormat="1" ht="24" x14ac:dyDescent="0.2">
      <c r="A48" s="75" t="s">
        <v>157</v>
      </c>
      <c r="B48" s="74" t="s">
        <v>102</v>
      </c>
      <c r="C48" s="74" t="s">
        <v>82</v>
      </c>
      <c r="D48" s="109" t="str">
        <f t="shared" si="0"/>
        <v>04</v>
      </c>
      <c r="E48" s="109" t="str">
        <f t="shared" si="1"/>
        <v>09</v>
      </c>
      <c r="F48" s="115" t="s">
        <v>158</v>
      </c>
      <c r="G48" s="74" t="s">
        <v>60</v>
      </c>
      <c r="H48" s="110">
        <f>H49</f>
        <v>465.09546</v>
      </c>
      <c r="I48" s="110">
        <f>I49</f>
        <v>388.80063000000001</v>
      </c>
      <c r="J48" s="111">
        <f t="shared" si="2"/>
        <v>83.6</v>
      </c>
    </row>
    <row r="49" spans="1:10" s="36" customFormat="1" ht="24.75" x14ac:dyDescent="0.25">
      <c r="A49" s="59" t="s">
        <v>106</v>
      </c>
      <c r="B49" s="60" t="s">
        <v>102</v>
      </c>
      <c r="C49" s="60" t="s">
        <v>82</v>
      </c>
      <c r="D49" s="112" t="str">
        <f t="shared" si="0"/>
        <v>04</v>
      </c>
      <c r="E49" s="112" t="str">
        <f t="shared" si="1"/>
        <v>09</v>
      </c>
      <c r="F49" s="116" t="s">
        <v>158</v>
      </c>
      <c r="G49" s="60" t="s">
        <v>107</v>
      </c>
      <c r="H49" s="113">
        <v>465.09546</v>
      </c>
      <c r="I49" s="113">
        <v>388.80063000000001</v>
      </c>
      <c r="J49" s="114">
        <f t="shared" si="2"/>
        <v>83.6</v>
      </c>
    </row>
    <row r="50" spans="1:10" s="49" customFormat="1" ht="14.25" x14ac:dyDescent="0.2">
      <c r="A50" s="75" t="s">
        <v>202</v>
      </c>
      <c r="B50" s="74" t="s">
        <v>102</v>
      </c>
      <c r="C50" s="74" t="s">
        <v>82</v>
      </c>
      <c r="D50" s="109" t="str">
        <f t="shared" si="0"/>
        <v>04</v>
      </c>
      <c r="E50" s="109" t="str">
        <f t="shared" si="1"/>
        <v>09</v>
      </c>
      <c r="F50" s="115" t="s">
        <v>203</v>
      </c>
      <c r="G50" s="74" t="s">
        <v>60</v>
      </c>
      <c r="H50" s="110">
        <f>H51</f>
        <v>40</v>
      </c>
      <c r="I50" s="110">
        <f>I51</f>
        <v>38.238909999999997</v>
      </c>
      <c r="J50" s="111">
        <f t="shared" si="2"/>
        <v>95.6</v>
      </c>
    </row>
    <row r="51" spans="1:10" s="36" customFormat="1" ht="24.75" x14ac:dyDescent="0.25">
      <c r="A51" s="59" t="s">
        <v>106</v>
      </c>
      <c r="B51" s="60" t="s">
        <v>102</v>
      </c>
      <c r="C51" s="60" t="s">
        <v>82</v>
      </c>
      <c r="D51" s="112" t="str">
        <f t="shared" si="0"/>
        <v>04</v>
      </c>
      <c r="E51" s="112" t="str">
        <f t="shared" si="1"/>
        <v>09</v>
      </c>
      <c r="F51" s="116" t="s">
        <v>203</v>
      </c>
      <c r="G51" s="60" t="s">
        <v>107</v>
      </c>
      <c r="H51" s="113">
        <v>40</v>
      </c>
      <c r="I51" s="113">
        <v>38.238909999999997</v>
      </c>
      <c r="J51" s="114">
        <f t="shared" si="2"/>
        <v>95.6</v>
      </c>
    </row>
    <row r="52" spans="1:10" s="49" customFormat="1" ht="24" x14ac:dyDescent="0.2">
      <c r="A52" s="75" t="s">
        <v>204</v>
      </c>
      <c r="B52" s="74" t="s">
        <v>102</v>
      </c>
      <c r="C52" s="74" t="s">
        <v>82</v>
      </c>
      <c r="D52" s="109" t="str">
        <f t="shared" si="0"/>
        <v>04</v>
      </c>
      <c r="E52" s="109" t="str">
        <f t="shared" si="1"/>
        <v>09</v>
      </c>
      <c r="F52" s="115" t="s">
        <v>205</v>
      </c>
      <c r="G52" s="74" t="s">
        <v>60</v>
      </c>
      <c r="H52" s="110">
        <f>H53</f>
        <v>20</v>
      </c>
      <c r="I52" s="110">
        <f>I53</f>
        <v>20</v>
      </c>
      <c r="J52" s="111">
        <f t="shared" si="2"/>
        <v>100</v>
      </c>
    </row>
    <row r="53" spans="1:10" s="36" customFormat="1" ht="24.75" x14ac:dyDescent="0.25">
      <c r="A53" s="59" t="s">
        <v>106</v>
      </c>
      <c r="B53" s="60" t="s">
        <v>102</v>
      </c>
      <c r="C53" s="60" t="s">
        <v>82</v>
      </c>
      <c r="D53" s="112" t="str">
        <f t="shared" si="0"/>
        <v>04</v>
      </c>
      <c r="E53" s="112" t="str">
        <f t="shared" si="1"/>
        <v>09</v>
      </c>
      <c r="F53" s="116" t="s">
        <v>205</v>
      </c>
      <c r="G53" s="60" t="s">
        <v>107</v>
      </c>
      <c r="H53" s="113">
        <v>20</v>
      </c>
      <c r="I53" s="113">
        <v>20</v>
      </c>
      <c r="J53" s="114">
        <f t="shared" si="2"/>
        <v>100</v>
      </c>
    </row>
    <row r="54" spans="1:10" s="49" customFormat="1" ht="14.25" x14ac:dyDescent="0.2">
      <c r="A54" s="75" t="s">
        <v>197</v>
      </c>
      <c r="B54" s="74" t="s">
        <v>102</v>
      </c>
      <c r="C54" s="74" t="s">
        <v>196</v>
      </c>
      <c r="D54" s="109" t="str">
        <f t="shared" si="0"/>
        <v>04</v>
      </c>
      <c r="E54" s="109" t="str">
        <f t="shared" si="1"/>
        <v>12</v>
      </c>
      <c r="F54" s="115" t="s">
        <v>60</v>
      </c>
      <c r="G54" s="74" t="s">
        <v>60</v>
      </c>
      <c r="H54" s="110">
        <f t="shared" ref="H54:I56" si="6">H55</f>
        <v>100</v>
      </c>
      <c r="I54" s="110">
        <f t="shared" si="6"/>
        <v>0</v>
      </c>
      <c r="J54" s="111">
        <f t="shared" si="2"/>
        <v>0</v>
      </c>
    </row>
    <row r="55" spans="1:10" s="49" customFormat="1" ht="14.25" x14ac:dyDescent="0.2">
      <c r="A55" s="75" t="s">
        <v>148</v>
      </c>
      <c r="B55" s="74" t="s">
        <v>102</v>
      </c>
      <c r="C55" s="74" t="s">
        <v>196</v>
      </c>
      <c r="D55" s="109" t="str">
        <f t="shared" si="0"/>
        <v>04</v>
      </c>
      <c r="E55" s="109" t="str">
        <f t="shared" si="1"/>
        <v>12</v>
      </c>
      <c r="F55" s="115" t="s">
        <v>149</v>
      </c>
      <c r="G55" s="74" t="s">
        <v>60</v>
      </c>
      <c r="H55" s="110">
        <f t="shared" si="6"/>
        <v>100</v>
      </c>
      <c r="I55" s="110">
        <f t="shared" si="6"/>
        <v>0</v>
      </c>
      <c r="J55" s="111">
        <f t="shared" si="2"/>
        <v>0</v>
      </c>
    </row>
    <row r="56" spans="1:10" s="49" customFormat="1" ht="14.25" x14ac:dyDescent="0.2">
      <c r="A56" s="75" t="s">
        <v>206</v>
      </c>
      <c r="B56" s="74" t="s">
        <v>102</v>
      </c>
      <c r="C56" s="74" t="s">
        <v>196</v>
      </c>
      <c r="D56" s="109" t="str">
        <f t="shared" si="0"/>
        <v>04</v>
      </c>
      <c r="E56" s="109" t="str">
        <f t="shared" si="1"/>
        <v>12</v>
      </c>
      <c r="F56" s="115" t="s">
        <v>207</v>
      </c>
      <c r="G56" s="74" t="s">
        <v>60</v>
      </c>
      <c r="H56" s="110">
        <f t="shared" si="6"/>
        <v>100</v>
      </c>
      <c r="I56" s="110">
        <f t="shared" si="6"/>
        <v>0</v>
      </c>
      <c r="J56" s="111">
        <f t="shared" si="2"/>
        <v>0</v>
      </c>
    </row>
    <row r="57" spans="1:10" s="36" customFormat="1" ht="24.75" x14ac:dyDescent="0.25">
      <c r="A57" s="59" t="s">
        <v>106</v>
      </c>
      <c r="B57" s="60" t="s">
        <v>102</v>
      </c>
      <c r="C57" s="60" t="s">
        <v>196</v>
      </c>
      <c r="D57" s="112" t="str">
        <f t="shared" si="0"/>
        <v>04</v>
      </c>
      <c r="E57" s="112" t="str">
        <f t="shared" si="1"/>
        <v>12</v>
      </c>
      <c r="F57" s="116" t="s">
        <v>207</v>
      </c>
      <c r="G57" s="60" t="s">
        <v>107</v>
      </c>
      <c r="H57" s="113">
        <v>100</v>
      </c>
      <c r="I57" s="113"/>
      <c r="J57" s="114">
        <f t="shared" si="2"/>
        <v>0</v>
      </c>
    </row>
    <row r="58" spans="1:10" s="49" customFormat="1" ht="14.25" x14ac:dyDescent="0.2">
      <c r="A58" s="75" t="s">
        <v>84</v>
      </c>
      <c r="B58" s="74" t="s">
        <v>102</v>
      </c>
      <c r="C58" s="74" t="s">
        <v>83</v>
      </c>
      <c r="D58" s="109" t="str">
        <f t="shared" si="0"/>
        <v>05</v>
      </c>
      <c r="E58" s="109" t="b">
        <f t="shared" si="1"/>
        <v>0</v>
      </c>
      <c r="F58" s="115" t="s">
        <v>60</v>
      </c>
      <c r="G58" s="74" t="s">
        <v>60</v>
      </c>
      <c r="H58" s="110">
        <f>H59+H63</f>
        <v>223</v>
      </c>
      <c r="I58" s="110">
        <f>I59+I63</f>
        <v>48.03707</v>
      </c>
      <c r="J58" s="111">
        <f t="shared" si="2"/>
        <v>21.5</v>
      </c>
    </row>
    <row r="59" spans="1:10" s="49" customFormat="1" ht="14.25" x14ac:dyDescent="0.2">
      <c r="A59" s="75" t="s">
        <v>146</v>
      </c>
      <c r="B59" s="74" t="s">
        <v>102</v>
      </c>
      <c r="C59" s="74" t="s">
        <v>145</v>
      </c>
      <c r="D59" s="109" t="str">
        <f t="shared" si="0"/>
        <v>05</v>
      </c>
      <c r="E59" s="109" t="str">
        <f t="shared" si="1"/>
        <v>01</v>
      </c>
      <c r="F59" s="115" t="s">
        <v>60</v>
      </c>
      <c r="G59" s="74" t="s">
        <v>60</v>
      </c>
      <c r="H59" s="110">
        <f t="shared" ref="H59:I61" si="7">H60</f>
        <v>195</v>
      </c>
      <c r="I59" s="110">
        <f t="shared" si="7"/>
        <v>30.907769999999999</v>
      </c>
      <c r="J59" s="111">
        <f t="shared" si="2"/>
        <v>15.9</v>
      </c>
    </row>
    <row r="60" spans="1:10" s="49" customFormat="1" ht="14.25" x14ac:dyDescent="0.2">
      <c r="A60" s="75" t="s">
        <v>148</v>
      </c>
      <c r="B60" s="74" t="s">
        <v>102</v>
      </c>
      <c r="C60" s="74" t="s">
        <v>145</v>
      </c>
      <c r="D60" s="109" t="str">
        <f t="shared" si="0"/>
        <v>05</v>
      </c>
      <c r="E60" s="109" t="str">
        <f t="shared" si="1"/>
        <v>01</v>
      </c>
      <c r="F60" s="115" t="s">
        <v>149</v>
      </c>
      <c r="G60" s="74" t="s">
        <v>60</v>
      </c>
      <c r="H60" s="110">
        <f t="shared" si="7"/>
        <v>195</v>
      </c>
      <c r="I60" s="110">
        <f t="shared" si="7"/>
        <v>30.907769999999999</v>
      </c>
      <c r="J60" s="111">
        <f t="shared" si="2"/>
        <v>15.9</v>
      </c>
    </row>
    <row r="61" spans="1:10" s="49" customFormat="1" ht="14.25" x14ac:dyDescent="0.2">
      <c r="A61" s="75" t="s">
        <v>159</v>
      </c>
      <c r="B61" s="74" t="s">
        <v>102</v>
      </c>
      <c r="C61" s="74" t="s">
        <v>145</v>
      </c>
      <c r="D61" s="109" t="str">
        <f t="shared" si="0"/>
        <v>05</v>
      </c>
      <c r="E61" s="109" t="str">
        <f t="shared" si="1"/>
        <v>01</v>
      </c>
      <c r="F61" s="115" t="s">
        <v>160</v>
      </c>
      <c r="G61" s="74" t="s">
        <v>60</v>
      </c>
      <c r="H61" s="110">
        <f t="shared" si="7"/>
        <v>195</v>
      </c>
      <c r="I61" s="110">
        <f t="shared" si="7"/>
        <v>30.907769999999999</v>
      </c>
      <c r="J61" s="111">
        <f t="shared" si="2"/>
        <v>15.9</v>
      </c>
    </row>
    <row r="62" spans="1:10" s="36" customFormat="1" ht="36.75" x14ac:dyDescent="0.25">
      <c r="A62" s="59" t="s">
        <v>208</v>
      </c>
      <c r="B62" s="60" t="s">
        <v>102</v>
      </c>
      <c r="C62" s="60" t="s">
        <v>145</v>
      </c>
      <c r="D62" s="112" t="str">
        <f t="shared" si="0"/>
        <v>05</v>
      </c>
      <c r="E62" s="112" t="str">
        <f t="shared" si="1"/>
        <v>01</v>
      </c>
      <c r="F62" s="116" t="s">
        <v>160</v>
      </c>
      <c r="G62" s="60" t="s">
        <v>161</v>
      </c>
      <c r="H62" s="113">
        <v>195</v>
      </c>
      <c r="I62" s="113">
        <v>30.907769999999999</v>
      </c>
      <c r="J62" s="114">
        <f t="shared" si="2"/>
        <v>15.9</v>
      </c>
    </row>
    <row r="63" spans="1:10" s="49" customFormat="1" ht="14.25" x14ac:dyDescent="0.2">
      <c r="A63" s="75" t="s">
        <v>86</v>
      </c>
      <c r="B63" s="74" t="s">
        <v>102</v>
      </c>
      <c r="C63" s="74" t="s">
        <v>85</v>
      </c>
      <c r="D63" s="109" t="str">
        <f t="shared" si="0"/>
        <v>05</v>
      </c>
      <c r="E63" s="109" t="str">
        <f t="shared" si="1"/>
        <v>03</v>
      </c>
      <c r="F63" s="115" t="s">
        <v>60</v>
      </c>
      <c r="G63" s="74" t="s">
        <v>60</v>
      </c>
      <c r="H63" s="110">
        <f t="shared" ref="H63:I65" si="8">H64</f>
        <v>28</v>
      </c>
      <c r="I63" s="110">
        <f t="shared" si="8"/>
        <v>17.129300000000001</v>
      </c>
      <c r="J63" s="111">
        <f t="shared" si="2"/>
        <v>61.2</v>
      </c>
    </row>
    <row r="64" spans="1:10" s="49" customFormat="1" ht="14.25" x14ac:dyDescent="0.2">
      <c r="A64" s="75" t="s">
        <v>148</v>
      </c>
      <c r="B64" s="74" t="s">
        <v>102</v>
      </c>
      <c r="C64" s="74" t="s">
        <v>85</v>
      </c>
      <c r="D64" s="109" t="str">
        <f t="shared" si="0"/>
        <v>05</v>
      </c>
      <c r="E64" s="109" t="str">
        <f t="shared" si="1"/>
        <v>03</v>
      </c>
      <c r="F64" s="115" t="s">
        <v>149</v>
      </c>
      <c r="G64" s="74" t="s">
        <v>60</v>
      </c>
      <c r="H64" s="110">
        <f t="shared" si="8"/>
        <v>28</v>
      </c>
      <c r="I64" s="110">
        <f t="shared" si="8"/>
        <v>17.129300000000001</v>
      </c>
      <c r="J64" s="111">
        <f t="shared" si="2"/>
        <v>61.2</v>
      </c>
    </row>
    <row r="65" spans="1:10" s="49" customFormat="1" ht="14.25" x14ac:dyDescent="0.2">
      <c r="A65" s="75" t="s">
        <v>87</v>
      </c>
      <c r="B65" s="74" t="s">
        <v>102</v>
      </c>
      <c r="C65" s="74" t="s">
        <v>85</v>
      </c>
      <c r="D65" s="109" t="str">
        <f t="shared" si="0"/>
        <v>05</v>
      </c>
      <c r="E65" s="109" t="str">
        <f t="shared" si="1"/>
        <v>03</v>
      </c>
      <c r="F65" s="115" t="s">
        <v>162</v>
      </c>
      <c r="G65" s="74" t="s">
        <v>60</v>
      </c>
      <c r="H65" s="110">
        <f t="shared" si="8"/>
        <v>28</v>
      </c>
      <c r="I65" s="110">
        <f t="shared" si="8"/>
        <v>17.129300000000001</v>
      </c>
      <c r="J65" s="111">
        <f t="shared" si="2"/>
        <v>61.2</v>
      </c>
    </row>
    <row r="66" spans="1:10" s="36" customFormat="1" ht="24.75" x14ac:dyDescent="0.25">
      <c r="A66" s="59" t="s">
        <v>106</v>
      </c>
      <c r="B66" s="60" t="s">
        <v>102</v>
      </c>
      <c r="C66" s="60" t="s">
        <v>85</v>
      </c>
      <c r="D66" s="112" t="str">
        <f t="shared" si="0"/>
        <v>05</v>
      </c>
      <c r="E66" s="112" t="str">
        <f t="shared" si="1"/>
        <v>03</v>
      </c>
      <c r="F66" s="116" t="s">
        <v>162</v>
      </c>
      <c r="G66" s="60" t="s">
        <v>107</v>
      </c>
      <c r="H66" s="113">
        <v>28</v>
      </c>
      <c r="I66" s="113">
        <v>17.129300000000001</v>
      </c>
      <c r="J66" s="114">
        <f t="shared" si="2"/>
        <v>61.2</v>
      </c>
    </row>
    <row r="67" spans="1:10" x14ac:dyDescent="0.25">
      <c r="A67" s="130" t="s">
        <v>88</v>
      </c>
      <c r="B67" s="130"/>
      <c r="C67" s="130"/>
      <c r="D67" s="130"/>
      <c r="E67" s="130"/>
      <c r="F67" s="130"/>
      <c r="G67" s="130"/>
      <c r="H67" s="94">
        <f>H14</f>
        <v>2365.3958500000003</v>
      </c>
      <c r="I67" s="94">
        <f>I14</f>
        <v>1966.7203999999999</v>
      </c>
      <c r="J67" s="56">
        <f>J14</f>
        <v>83.1</v>
      </c>
    </row>
    <row r="68" spans="1:10" ht="15.75" customHeight="1" x14ac:dyDescent="0.25">
      <c r="A68" s="131" t="s">
        <v>89</v>
      </c>
      <c r="B68" s="131"/>
      <c r="C68" s="131"/>
      <c r="D68" s="131"/>
      <c r="E68" s="131"/>
      <c r="F68" s="131"/>
      <c r="G68" s="131"/>
      <c r="H68" s="94"/>
      <c r="I68" s="96"/>
      <c r="J68" s="56" t="str">
        <f>IF(I68&lt;&gt;0,IF(#REF!&lt;&gt;0,ROUND(100*I68/#REF!,1),""),"")</f>
        <v/>
      </c>
    </row>
    <row r="69" spans="1:10" x14ac:dyDescent="0.25">
      <c r="A69" s="130" t="s">
        <v>90</v>
      </c>
      <c r="B69" s="130"/>
      <c r="C69" s="130"/>
      <c r="D69" s="130"/>
      <c r="E69" s="130"/>
      <c r="F69" s="130"/>
      <c r="G69" s="130"/>
      <c r="H69" s="94">
        <f>H67+H68</f>
        <v>2365.3958500000003</v>
      </c>
      <c r="I69" s="94">
        <f>I67+I68</f>
        <v>1966.7203999999999</v>
      </c>
      <c r="J69" s="56" t="e">
        <f>IF(I69&lt;&gt;0,IF(#REF!&lt;&gt;0,ROUND(100*I69/#REF!,1),""),"")</f>
        <v>#REF!</v>
      </c>
    </row>
    <row r="72" spans="1:10" x14ac:dyDescent="0.25">
      <c r="I72" s="63"/>
    </row>
  </sheetData>
  <mergeCells count="9">
    <mergeCell ref="A67:G67"/>
    <mergeCell ref="A68:G68"/>
    <mergeCell ref="A69:G69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25.5703125" customWidth="1"/>
    <col min="2" max="2" width="32.7109375" style="77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6"/>
      <c r="C1" s="138" t="s">
        <v>111</v>
      </c>
      <c r="D1" s="138"/>
    </row>
    <row r="2" spans="1:4" x14ac:dyDescent="0.25">
      <c r="B2" s="76"/>
      <c r="C2" s="138" t="s">
        <v>1</v>
      </c>
      <c r="D2" s="138"/>
    </row>
    <row r="3" spans="1:4" x14ac:dyDescent="0.25">
      <c r="B3" s="138" t="s">
        <v>112</v>
      </c>
      <c r="C3" s="138"/>
      <c r="D3" s="138"/>
    </row>
    <row r="4" spans="1:4" x14ac:dyDescent="0.25">
      <c r="B4" s="76"/>
      <c r="C4" s="138" t="s">
        <v>179</v>
      </c>
      <c r="D4" s="138"/>
    </row>
    <row r="6" spans="1:4" ht="38.25" customHeight="1" x14ac:dyDescent="0.25">
      <c r="A6" s="139" t="s">
        <v>209</v>
      </c>
      <c r="B6" s="139"/>
      <c r="C6" s="139"/>
      <c r="D6" s="139"/>
    </row>
    <row r="9" spans="1:4" x14ac:dyDescent="0.25">
      <c r="D9" s="10" t="s">
        <v>92</v>
      </c>
    </row>
    <row r="10" spans="1:4" x14ac:dyDescent="0.25">
      <c r="A10" s="137" t="s">
        <v>113</v>
      </c>
      <c r="B10" s="137" t="s">
        <v>6</v>
      </c>
      <c r="C10" s="137" t="s">
        <v>114</v>
      </c>
      <c r="D10" s="137" t="s">
        <v>115</v>
      </c>
    </row>
    <row r="11" spans="1:4" x14ac:dyDescent="0.25">
      <c r="A11" s="137"/>
      <c r="B11" s="137"/>
      <c r="C11" s="137"/>
      <c r="D11" s="137"/>
    </row>
    <row r="12" spans="1:4" s="80" customFormat="1" ht="12.75" x14ac:dyDescent="0.2">
      <c r="A12" s="78"/>
      <c r="B12" s="79" t="s">
        <v>116</v>
      </c>
      <c r="C12" s="78">
        <f>C13+C16</f>
        <v>208.09999999999991</v>
      </c>
      <c r="D12" s="78">
        <f>D17+D18</f>
        <v>102.40000000000009</v>
      </c>
    </row>
    <row r="13" spans="1:4" s="83" customFormat="1" ht="38.25" x14ac:dyDescent="0.2">
      <c r="A13" s="81" t="s">
        <v>117</v>
      </c>
      <c r="B13" s="82" t="s">
        <v>118</v>
      </c>
      <c r="C13" s="81">
        <f>C14+C15</f>
        <v>0</v>
      </c>
      <c r="D13" s="81">
        <f>D14+D15</f>
        <v>0</v>
      </c>
    </row>
    <row r="14" spans="1:4" ht="45" x14ac:dyDescent="0.25">
      <c r="A14" s="84" t="s">
        <v>119</v>
      </c>
      <c r="B14" s="85" t="s">
        <v>120</v>
      </c>
      <c r="C14" s="84"/>
      <c r="D14" s="84"/>
    </row>
    <row r="15" spans="1:4" ht="45" x14ac:dyDescent="0.25">
      <c r="A15" s="84" t="s">
        <v>121</v>
      </c>
      <c r="B15" s="85" t="s">
        <v>122</v>
      </c>
      <c r="C15" s="84"/>
      <c r="D15" s="84">
        <v>0</v>
      </c>
    </row>
    <row r="16" spans="1:4" s="83" customFormat="1" ht="12.75" x14ac:dyDescent="0.2">
      <c r="A16" s="81" t="s">
        <v>123</v>
      </c>
      <c r="B16" s="82" t="s">
        <v>124</v>
      </c>
      <c r="C16" s="86">
        <f>C17+C18</f>
        <v>208.09999999999991</v>
      </c>
      <c r="D16" s="81">
        <v>0</v>
      </c>
    </row>
    <row r="17" spans="1:4" ht="30" x14ac:dyDescent="0.25">
      <c r="A17" s="84" t="s">
        <v>125</v>
      </c>
      <c r="B17" s="85" t="s">
        <v>126</v>
      </c>
      <c r="C17" s="84">
        <v>-2157.3000000000002</v>
      </c>
      <c r="D17" s="84">
        <v>-1864.3</v>
      </c>
    </row>
    <row r="18" spans="1:4" ht="30" x14ac:dyDescent="0.25">
      <c r="A18" s="84" t="s">
        <v>127</v>
      </c>
      <c r="B18" s="85" t="s">
        <v>128</v>
      </c>
      <c r="C18" s="87">
        <v>2365.4</v>
      </c>
      <c r="D18" s="84">
        <v>1966.7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Normal="100" zoomScaleSheetLayoutView="100" workbookViewId="0">
      <selection activeCell="D19" sqref="D19:E19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8" t="s">
        <v>163</v>
      </c>
      <c r="C1" s="138"/>
      <c r="D1" s="138"/>
      <c r="E1" s="138"/>
    </row>
    <row r="2" spans="1:5" x14ac:dyDescent="0.25">
      <c r="B2" s="138" t="s">
        <v>164</v>
      </c>
      <c r="C2" s="138"/>
      <c r="D2" s="138"/>
      <c r="E2" s="138"/>
    </row>
    <row r="3" spans="1:5" x14ac:dyDescent="0.25">
      <c r="B3" s="138" t="s">
        <v>173</v>
      </c>
      <c r="C3" s="138"/>
      <c r="D3" s="138"/>
      <c r="E3" s="138"/>
    </row>
    <row r="4" spans="1:5" x14ac:dyDescent="0.25">
      <c r="B4" s="143" t="s">
        <v>179</v>
      </c>
      <c r="C4" s="143"/>
      <c r="D4" s="143"/>
      <c r="E4" s="143"/>
    </row>
    <row r="6" spans="1:5" ht="32.25" customHeight="1" x14ac:dyDescent="0.25">
      <c r="B6" s="144" t="s">
        <v>210</v>
      </c>
      <c r="C6" s="144"/>
      <c r="D6" s="144"/>
      <c r="E6" s="144"/>
    </row>
    <row r="9" spans="1:5" x14ac:dyDescent="0.25">
      <c r="D9" t="s">
        <v>165</v>
      </c>
    </row>
    <row r="10" spans="1:5" ht="30" x14ac:dyDescent="0.25">
      <c r="A10" s="97" t="s">
        <v>166</v>
      </c>
      <c r="B10" s="98" t="s">
        <v>6</v>
      </c>
      <c r="C10" s="98"/>
      <c r="D10" s="98" t="s">
        <v>167</v>
      </c>
      <c r="E10" s="99" t="s">
        <v>115</v>
      </c>
    </row>
    <row r="11" spans="1:5" x14ac:dyDescent="0.25">
      <c r="A11" s="145" t="s">
        <v>168</v>
      </c>
      <c r="B11" s="145"/>
      <c r="C11" s="145"/>
      <c r="D11" s="145"/>
      <c r="E11" s="145"/>
    </row>
    <row r="12" spans="1:5" ht="60" x14ac:dyDescent="0.25">
      <c r="A12" s="84">
        <v>1</v>
      </c>
      <c r="B12" s="100" t="s">
        <v>144</v>
      </c>
      <c r="C12" s="84"/>
      <c r="D12" s="84">
        <v>322.5</v>
      </c>
      <c r="E12" s="84">
        <v>322.5</v>
      </c>
    </row>
    <row r="13" spans="1:5" x14ac:dyDescent="0.25">
      <c r="A13" s="84">
        <v>2</v>
      </c>
      <c r="B13" s="100" t="s">
        <v>169</v>
      </c>
      <c r="C13" s="84"/>
      <c r="D13" s="84">
        <v>202.6</v>
      </c>
      <c r="E13" s="84">
        <v>202.6</v>
      </c>
    </row>
    <row r="14" spans="1:5" x14ac:dyDescent="0.25">
      <c r="A14" s="84"/>
      <c r="B14" s="101" t="s">
        <v>170</v>
      </c>
      <c r="C14" s="84"/>
      <c r="D14" s="101">
        <f>D13+D12</f>
        <v>525.1</v>
      </c>
      <c r="E14" s="101">
        <f>E13+E12</f>
        <v>525.1</v>
      </c>
    </row>
    <row r="15" spans="1:5" x14ac:dyDescent="0.25">
      <c r="A15" s="140" t="s">
        <v>171</v>
      </c>
      <c r="B15" s="141"/>
      <c r="C15" s="141"/>
      <c r="D15" s="141"/>
      <c r="E15" s="142"/>
    </row>
    <row r="16" spans="1:5" ht="30" x14ac:dyDescent="0.25">
      <c r="A16" s="84">
        <v>1</v>
      </c>
      <c r="B16" s="100" t="s">
        <v>172</v>
      </c>
      <c r="C16" s="84"/>
      <c r="D16" s="84">
        <v>465.1</v>
      </c>
      <c r="E16" s="84">
        <v>388.8</v>
      </c>
    </row>
    <row r="17" spans="1:5" x14ac:dyDescent="0.25">
      <c r="A17" s="102">
        <v>2</v>
      </c>
      <c r="B17" s="117" t="s">
        <v>202</v>
      </c>
      <c r="C17" s="102"/>
      <c r="D17" s="102">
        <v>40</v>
      </c>
      <c r="E17" s="102">
        <v>38.200000000000003</v>
      </c>
    </row>
    <row r="18" spans="1:5" ht="30" x14ac:dyDescent="0.25">
      <c r="A18" s="102">
        <v>3</v>
      </c>
      <c r="B18" s="118" t="s">
        <v>204</v>
      </c>
      <c r="C18" s="102"/>
      <c r="D18" s="102">
        <v>20</v>
      </c>
      <c r="E18" s="102">
        <v>20</v>
      </c>
    </row>
    <row r="19" spans="1:5" x14ac:dyDescent="0.25">
      <c r="A19" s="102"/>
      <c r="B19" s="103" t="s">
        <v>90</v>
      </c>
      <c r="C19" s="102"/>
      <c r="D19" s="103">
        <f>D16+D17+D18</f>
        <v>525.1</v>
      </c>
      <c r="E19" s="103">
        <f>E16+E17+E18</f>
        <v>447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2016-03-18T10:05:47Z</dcterms:modified>
</cp:coreProperties>
</file>